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~111年度「充實所轄公立國民中小學圖書館(室)藏書量計畫」各校選書(5萬)\1111226上傳資料(會議紀錄 自評表 書單2共四份)\"/>
    </mc:Choice>
  </mc:AlternateContent>
  <bookViews>
    <workbookView xWindow="-105" yWindow="-105" windowWidth="23250" windowHeight="12570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2" i="1" l="1"/>
  <c r="I25" i="1"/>
  <c r="I24" i="1"/>
  <c r="I33" i="1"/>
  <c r="I32" i="1"/>
  <c r="I34" i="1"/>
  <c r="I20" i="1"/>
  <c r="I31" i="1"/>
  <c r="I29" i="1"/>
  <c r="I28" i="1"/>
  <c r="I27" i="1"/>
  <c r="I4" i="1" l="1"/>
  <c r="I56" i="1"/>
  <c r="I55" i="1"/>
  <c r="I54" i="1"/>
  <c r="I58" i="1" l="1"/>
  <c r="I59" i="1"/>
  <c r="I16" i="1"/>
  <c r="I19" i="1"/>
  <c r="I6" i="1"/>
  <c r="I8" i="1"/>
  <c r="I9" i="1"/>
  <c r="I10" i="1"/>
  <c r="I11" i="1"/>
  <c r="I12" i="1"/>
  <c r="I13" i="1"/>
  <c r="I14" i="1"/>
  <c r="I131" i="1"/>
  <c r="I17" i="1"/>
  <c r="I18" i="1"/>
  <c r="I21" i="1"/>
  <c r="I22" i="1"/>
  <c r="I23" i="1"/>
  <c r="I39" i="1"/>
  <c r="I40" i="1"/>
  <c r="I132" i="1"/>
  <c r="I43" i="1"/>
  <c r="I44" i="1"/>
  <c r="I41" i="1"/>
  <c r="I42" i="1"/>
  <c r="I45" i="1"/>
  <c r="I46" i="1"/>
  <c r="I47" i="1"/>
  <c r="I48" i="1"/>
  <c r="I49" i="1"/>
  <c r="I50" i="1"/>
  <c r="I51" i="1"/>
  <c r="I52" i="1"/>
  <c r="I53" i="1"/>
  <c r="I35" i="1"/>
  <c r="I36" i="1"/>
  <c r="I37" i="1"/>
  <c r="I38" i="1"/>
  <c r="I57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26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7" i="1"/>
  <c r="I30" i="1"/>
  <c r="I128" i="1"/>
  <c r="I5" i="1"/>
  <c r="N7" i="1" s="1"/>
  <c r="N15" i="1" l="1"/>
  <c r="I133" i="1"/>
  <c r="O132" i="1" l="1"/>
  <c r="O15" i="1"/>
  <c r="O7" i="1"/>
  <c r="H133" i="1"/>
  <c r="G133" i="1"/>
</calcChain>
</file>

<file path=xl/sharedStrings.xml><?xml version="1.0" encoding="utf-8"?>
<sst xmlns="http://schemas.openxmlformats.org/spreadsheetml/2006/main" count="946" uniqueCount="322">
  <si>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</si>
  <si>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</si>
  <si>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</si>
  <si>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</si>
  <si>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</si>
  <si>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</si>
  <si>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</si>
  <si>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</si>
  <si>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</si>
  <si>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</si>
  <si>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</si>
  <si>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</si>
  <si>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</si>
  <si>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</si>
  <si>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</si>
  <si>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>臺灣</t>
    <phoneticPr fontId="1" type="noConversion"/>
  </si>
  <si>
    <t>否</t>
    <phoneticPr fontId="1" type="noConversion"/>
  </si>
  <si>
    <t>親子天下</t>
  </si>
  <si>
    <t>小天下</t>
  </si>
  <si>
    <t>是</t>
    <phoneticPr fontId="1" type="noConversion"/>
  </si>
  <si>
    <t>狐狸一族心探險2：誰是第一名？</t>
  </si>
  <si>
    <t>王淑芬</t>
  </si>
  <si>
    <t>狐狸一族心探險1：不能說的禁忌</t>
    <phoneticPr fontId="1" type="noConversion"/>
  </si>
  <si>
    <t>小兒子1：爸爸是夜晚暴食龍</t>
  </si>
  <si>
    <t>王文華</t>
    <phoneticPr fontId="1" type="noConversion"/>
  </si>
  <si>
    <t>小兒子2：土匪窩裡的老大</t>
  </si>
  <si>
    <t>小兒子3：阿甯咕選班長</t>
  </si>
  <si>
    <t>小兒子4：遲到超人</t>
    <phoneticPr fontId="1" type="noConversion"/>
  </si>
  <si>
    <t>快閃貓生活謎語童話1：神祕山有鬼？</t>
  </si>
  <si>
    <t> 顏志豪</t>
  </si>
  <si>
    <t>快閃貓生活謎語童話2：滾滾豬大富翁</t>
  </si>
  <si>
    <t>杜哈尋寶記</t>
    <phoneticPr fontId="1" type="noConversion"/>
  </si>
  <si>
    <t>Podoal Friend</t>
  </si>
  <si>
    <t>三采</t>
  </si>
  <si>
    <t>柏林尋寶記</t>
  </si>
  <si>
    <t> 金玧洙</t>
  </si>
  <si>
    <t>河內尋寶記</t>
    <phoneticPr fontId="1" type="noConversion"/>
  </si>
  <si>
    <t xml:space="preserve">Ahn Chi Hyeon </t>
    <phoneticPr fontId="1" type="noConversion"/>
  </si>
  <si>
    <t>里斯本尋寶記</t>
  </si>
  <si>
    <t>紐約尋寶記</t>
  </si>
  <si>
    <t>新加坡尋寶記</t>
  </si>
  <si>
    <t>巴黎尋寶記</t>
  </si>
  <si>
    <t>花椰菜的大日子！</t>
  </si>
  <si>
    <t>小山丘</t>
  </si>
  <si>
    <t>麥克‧漢森(Mike Henson)</t>
    <phoneticPr fontId="1" type="noConversion"/>
  </si>
  <si>
    <t>爬爸爸山</t>
    <phoneticPr fontId="1" type="noConversion"/>
  </si>
  <si>
    <t>おとうさんのぼり</t>
  </si>
  <si>
    <t>想哭就哭成一座噴水池</t>
    <phoneticPr fontId="1" type="noConversion"/>
  </si>
  <si>
    <t>諾耶蜜‧沃拉-著;海狗房東-譯;諾耶蜜‧沃拉-繪</t>
    <phoneticPr fontId="1" type="noConversion"/>
  </si>
  <si>
    <t>請投大野狼一票！</t>
  </si>
  <si>
    <t>大衛・卡利(Davide Cali)-</t>
    <phoneticPr fontId="1" type="noConversion"/>
  </si>
  <si>
    <t>人體透視書＋人體模型套組</t>
    <phoneticPr fontId="1" type="noConversion"/>
  </si>
  <si>
    <t>三民書局</t>
    <phoneticPr fontId="1" type="noConversion"/>
  </si>
  <si>
    <t>Nosy Crow-作;漢娜‧艾莉絲-繪</t>
    <phoneticPr fontId="1" type="noConversion"/>
  </si>
  <si>
    <t>WOW科學妙妙妙：驚奇連連的人體探索之旅</t>
    <phoneticPr fontId="1" type="noConversion"/>
  </si>
  <si>
    <t>明蒂•湯瑪斯;蓋伊•拉茲</t>
    <phoneticPr fontId="1" type="noConversion"/>
  </si>
  <si>
    <t>不肯沉默的公雞！</t>
  </si>
  <si>
    <t>翠翠掉下去了！</t>
    <phoneticPr fontId="1" type="noConversion"/>
  </si>
  <si>
    <t>科瑞.R. 塔博(Corey R. Tabor)</t>
    <phoneticPr fontId="1" type="noConversion"/>
  </si>
  <si>
    <t>「什麼都有」的披薩</t>
    <phoneticPr fontId="1" type="noConversion"/>
  </si>
  <si>
    <t>凱爾.席爾(Kyle Scheele)</t>
    <phoneticPr fontId="1" type="noConversion"/>
  </si>
  <si>
    <t>大口大口吃掉一半</t>
    <phoneticPr fontId="1" type="noConversion"/>
  </si>
  <si>
    <t>渡邊鐵太-著;許婷婷-譯</t>
  </si>
  <si>
    <t>二二得四！</t>
    <phoneticPr fontId="1" type="noConversion"/>
  </si>
  <si>
    <t>劉淑雯-譯;吉田戰車-文圖;宮本哲也-原案</t>
    <phoneticPr fontId="1" type="noConversion"/>
  </si>
  <si>
    <t>我是泰迪熊奧圖</t>
    <phoneticPr fontId="1" type="noConversion"/>
  </si>
  <si>
    <t>湯米‧溫格爾(Tomi Ungerer)</t>
    <phoneticPr fontId="1" type="noConversion"/>
  </si>
  <si>
    <t>最初是一顆核桃</t>
    <phoneticPr fontId="1" type="noConversion"/>
  </si>
  <si>
    <t>愛米瓊.帕克特</t>
    <phoneticPr fontId="1" type="noConversion"/>
  </si>
  <si>
    <t>「好好吃飯」系列（砧板進食中、鍋子罷工中）</t>
    <phoneticPr fontId="1" type="noConversion"/>
  </si>
  <si>
    <t>繁田佐也加</t>
    <phoneticPr fontId="1" type="noConversion"/>
  </si>
  <si>
    <t>我的超級好朋友</t>
    <phoneticPr fontId="1" type="noConversion"/>
  </si>
  <si>
    <t>羅伯‧哈吉森(Rob Hodgson)</t>
    <phoneticPr fontId="1" type="noConversion"/>
  </si>
  <si>
    <t>電梯小鳥愛幫忙</t>
    <phoneticPr fontId="1" type="noConversion"/>
  </si>
  <si>
    <t>莎拉.威廉森(Sarah Williamson)</t>
    <phoneticPr fontId="1" type="noConversion"/>
  </si>
  <si>
    <t>古代人的一天民間套書</t>
    <phoneticPr fontId="1" type="noConversion"/>
  </si>
  <si>
    <t>段張取藝工作室</t>
    <phoneticPr fontId="1" type="noConversion"/>
  </si>
  <si>
    <t>古代人的一天宮廷套書</t>
    <phoneticPr fontId="1" type="noConversion"/>
  </si>
  <si>
    <t>小獅子的鬃毛</t>
  </si>
  <si>
    <t xml:space="preserve"> 木果子</t>
    <phoneticPr fontId="1" type="noConversion"/>
  </si>
  <si>
    <t xml:space="preserve"> 羅伯．哈吉森</t>
    <phoneticPr fontId="1" type="noConversion"/>
  </si>
  <si>
    <t>小不隆咚──我們是微生物！細菌、病毒與真菌小小世界裡的大知識</t>
    <phoneticPr fontId="1" type="noConversion"/>
  </si>
  <si>
    <t xml:space="preserve">Miki Lee </t>
    <phoneticPr fontId="1" type="noConversion"/>
  </si>
  <si>
    <t>爺爺的神祕巨人</t>
    <phoneticPr fontId="1" type="noConversion"/>
  </si>
  <si>
    <t>大衛‧里奇斐德</t>
  </si>
  <si>
    <t>樹的透視書</t>
    <phoneticPr fontId="1" type="noConversion"/>
  </si>
  <si>
    <t> Nosy Crow</t>
  </si>
  <si>
    <t>新編 用有聲書輕鬆聽出英語力：廖彩杏書單168本英語啟蒙經典</t>
    <phoneticPr fontId="1" type="noConversion"/>
  </si>
  <si>
    <t>廖彩杏</t>
    <phoneticPr fontId="1" type="noConversion"/>
  </si>
  <si>
    <t>華品文創</t>
  </si>
  <si>
    <t>睡前5分鐘的英語自修課</t>
    <phoneticPr fontId="1" type="noConversion"/>
  </si>
  <si>
    <t xml:space="preserve"> Ian Crews, 懶鬼子英日語編輯群</t>
    <phoneticPr fontId="1" type="noConversion"/>
  </si>
  <si>
    <t>懶鬼子英日語</t>
  </si>
  <si>
    <t>用美國小孩的方法學會話：從單字出發，用日常生活的簡單英語，自然聊出孩子的雙語力！</t>
    <phoneticPr fontId="1" type="noConversion"/>
  </si>
  <si>
    <t xml:space="preserve"> Dorina</t>
    <phoneticPr fontId="1" type="noConversion"/>
  </si>
  <si>
    <t xml:space="preserve">國際學村 </t>
    <phoneticPr fontId="1" type="noConversion"/>
  </si>
  <si>
    <t>生氣的男人</t>
  </si>
  <si>
    <t> 9787556832705</t>
  </si>
  <si>
    <t>葛如．達勒</t>
  </si>
  <si>
    <t>維京國際股份有限公司</t>
  </si>
  <si>
    <t>我們的城市英雄</t>
  </si>
  <si>
    <t>Brian Floca</t>
  </si>
  <si>
    <t>建立孩子思辨能力的第一套橋梁書: 啟動思辨力的37個提問 (4冊合售)</t>
  </si>
  <si>
    <t>小麥田出版社</t>
  </si>
  <si>
    <t>基輔的月亮</t>
    <phoneticPr fontId="1" type="noConversion"/>
  </si>
  <si>
    <t>賈尼•羅大里</t>
    <phoneticPr fontId="1" type="noConversion"/>
  </si>
  <si>
    <t>三民書局</t>
  </si>
  <si>
    <t>台灣</t>
  </si>
  <si>
    <t>台灣</t>
    <phoneticPr fontId="1" type="noConversion"/>
  </si>
  <si>
    <t>9786263078055</t>
    <phoneticPr fontId="1" type="noConversion"/>
  </si>
  <si>
    <t>畢奶奶和她的大象</t>
    <phoneticPr fontId="11" type="noConversion"/>
  </si>
  <si>
    <t>文圖/雷札．達凡德 譯/汪仁雅</t>
  </si>
  <si>
    <t>文圖/李芝殷 譯/陳聖薇</t>
  </si>
  <si>
    <t>文/正道薰 圖/大島妙子 譯/游珮芸</t>
  </si>
  <si>
    <t>上誼</t>
  </si>
  <si>
    <t>文圖/安野光雅 譯/上誼編輯部</t>
  </si>
  <si>
    <t>文圖/安野光雅 譯/鄭明進</t>
  </si>
  <si>
    <t>文/朵琳．克羅寧 圖/哈利．布里斯 譯/陳宏淑</t>
  </si>
  <si>
    <t>文圖/威廉．史塔克 譯/孫晴峰</t>
  </si>
  <si>
    <t>文圖/史考特．史都華 譯/黃筱茵</t>
  </si>
  <si>
    <t>文/藤原一枝、秦好史郎 圖/秦好史郎 譯/櫻菜</t>
  </si>
  <si>
    <t>文圖/克里斯．內勒－巴列斯特羅斯 譯/柯倩華</t>
  </si>
  <si>
    <t>文/艾莉森．格林 圖/艾賽爾．薛弗勒等 譯/劉清彥</t>
  </si>
  <si>
    <t>文圖/陳麗雅</t>
  </si>
  <si>
    <t>文/山鷹 圖/張筱琦</t>
  </si>
  <si>
    <t>小光點</t>
  </si>
  <si>
    <t>文/海倫．杜契提 圖/湯瑪斯•杜契提 譯/黃筱茵</t>
  </si>
  <si>
    <t>看我的無影腳</t>
  </si>
  <si>
    <t>文/朱莉．墨菲 圖/漢娜•托爾森 譯/李貞慧、金瑄桓</t>
  </si>
  <si>
    <t>文/村上八千世 圖/瀨邊雅之 譯/周姚萍</t>
  </si>
  <si>
    <t>小魯文化</t>
  </si>
  <si>
    <t>文/詹妮．桑德斯 圖/莎拉．詹寧斯 譯/劉淑雯</t>
  </si>
  <si>
    <t>文/蔡淑 圖/王金選</t>
  </si>
  <si>
    <t>文房</t>
  </si>
  <si>
    <t>文/貝芙莉．唐諾費歐 圖/芭芭拉•麥克林托克 譯/陳慶祐</t>
  </si>
  <si>
    <t>水滴文化</t>
  </si>
  <si>
    <t>文/瑞秋．魯尼 圖/澤赫拉•希克斯森 譯/艾可</t>
  </si>
  <si>
    <t>文/娜歐蜜．瓊斯 圖/詹姆斯・瓊斯 譯/游珮芸</t>
  </si>
  <si>
    <t>文/安娜瑪麗．范德．伊 圖/馬克．揚森譯/林敏雅</t>
  </si>
  <si>
    <t>文/馬克思．博利格 圖/約格•奧里斯特 譯/黃淨閔</t>
  </si>
  <si>
    <t>幼獅</t>
  </si>
  <si>
    <t>字畝文化</t>
  </si>
  <si>
    <t>文圖/湯姆．波西渥 譯/柯倩華</t>
  </si>
  <si>
    <t>文圖/英格麗與迪特．舒伯特 譯/郭騰傑</t>
  </si>
  <si>
    <t>文/張輝誠 圖/許匡匡</t>
  </si>
  <si>
    <t>我的阿嬤媽媽</t>
    <phoneticPr fontId="1" type="noConversion"/>
  </si>
  <si>
    <t>我家是動物園</t>
    <phoneticPr fontId="1" type="noConversion"/>
  </si>
  <si>
    <t>Jory John,Pete Oswald (ILT)</t>
    <phoneticPr fontId="1" type="noConversion"/>
  </si>
  <si>
    <t>HarperCollins</t>
    <phoneticPr fontId="1" type="noConversion"/>
  </si>
  <si>
    <t>美國</t>
    <phoneticPr fontId="1" type="noConversion"/>
  </si>
  <si>
    <t>艾瑞卡爾100個英文單字 翻翻遊戲書 The Very Hungry Caterpillar’s First 100 Words</t>
    <phoneticPr fontId="1" type="noConversion"/>
  </si>
  <si>
    <t>Eric Carle</t>
    <phoneticPr fontId="1" type="noConversion"/>
  </si>
  <si>
    <t>Puffin</t>
    <phoneticPr fontId="1" type="noConversion"/>
  </si>
  <si>
    <t>英國</t>
    <phoneticPr fontId="1" type="noConversion"/>
  </si>
  <si>
    <t>Rachel Bright/ Jim Field (ILT)</t>
    <phoneticPr fontId="1" type="noConversion"/>
  </si>
  <si>
    <t>Hodder Children’s Books</t>
    <phoneticPr fontId="1" type="noConversion"/>
  </si>
  <si>
    <t>I Don’t Care</t>
    <phoneticPr fontId="1" type="noConversion"/>
  </si>
  <si>
    <t>Fogliano, Julie</t>
    <phoneticPr fontId="1" type="noConversion"/>
  </si>
  <si>
    <t>Neal Porter Books</t>
    <phoneticPr fontId="1" type="noConversion"/>
  </si>
  <si>
    <t>A Good Game (with STORY PLUS)</t>
    <phoneticPr fontId="1" type="noConversion"/>
  </si>
  <si>
    <t>Jenny Chen</t>
    <phoneticPr fontId="1" type="noConversion"/>
  </si>
  <si>
    <t>Scholastic</t>
    <phoneticPr fontId="1" type="noConversion"/>
  </si>
  <si>
    <t>馬來西亞</t>
    <phoneticPr fontId="1" type="noConversion"/>
  </si>
  <si>
    <t>Elephant Island</t>
  </si>
  <si>
    <t>Leo Timmers</t>
    <phoneticPr fontId="1" type="noConversion"/>
  </si>
  <si>
    <t>Gecko Press</t>
  </si>
  <si>
    <t>10 Cats</t>
    <phoneticPr fontId="1" type="noConversion"/>
  </si>
  <si>
    <t>Emily Gravett</t>
    <phoneticPr fontId="1" type="noConversion"/>
  </si>
  <si>
    <t>Two Hoots</t>
    <phoneticPr fontId="1" type="noConversion"/>
  </si>
  <si>
    <t>學校班級最高學生數(  19  )人</t>
    <phoneticPr fontId="1" type="noConversion"/>
  </si>
  <si>
    <t>英語書</t>
    <phoneticPr fontId="1" type="noConversion"/>
  </si>
  <si>
    <t>旗標</t>
    <phoneticPr fontId="1" type="noConversion"/>
  </si>
  <si>
    <t>黃俊堯</t>
    <phoneticPr fontId="1" type="noConversion"/>
  </si>
  <si>
    <t>寶瓶文化</t>
    <phoneticPr fontId="1" type="noConversion"/>
  </si>
  <si>
    <t>施威銘研究室</t>
    <phoneticPr fontId="1" type="noConversion"/>
  </si>
  <si>
    <t>9789863127352</t>
  </si>
  <si>
    <t>當老師真是太棒了：一位年輕老師在教育現場的無限可能</t>
    <phoneticPr fontId="1" type="noConversion"/>
  </si>
  <si>
    <t>9789864063284</t>
  </si>
  <si>
    <t>奇妙的種子</t>
    <phoneticPr fontId="1" type="noConversion"/>
  </si>
  <si>
    <t>10個人快樂的搬家</t>
    <phoneticPr fontId="1" type="noConversion"/>
  </si>
  <si>
    <t>蒼蠅的日記</t>
    <phoneticPr fontId="1" type="noConversion"/>
  </si>
  <si>
    <t>老鼠牙醫─地嗖頭</t>
    <phoneticPr fontId="1" type="noConversion"/>
  </si>
  <si>
    <t>粉紅色影子的男孩</t>
    <phoneticPr fontId="1" type="noConversion"/>
  </si>
  <si>
    <t>魔法的夏天（新版）</t>
    <phoneticPr fontId="1" type="noConversion"/>
  </si>
  <si>
    <t>神奇行李箱</t>
    <phoneticPr fontId="1" type="noConversion"/>
  </si>
  <si>
    <t>善良，我做得到！</t>
    <phoneticPr fontId="1" type="noConversion"/>
  </si>
  <si>
    <t>葛瑞的囧日記1-16套書</t>
    <phoneticPr fontId="1" type="noConversion"/>
  </si>
  <si>
    <t xml:space="preserve"> 傑夫．肯尼</t>
    <phoneticPr fontId="1" type="noConversion"/>
  </si>
  <si>
    <t>未來出版</t>
    <phoneticPr fontId="1" type="noConversion"/>
  </si>
  <si>
    <t>屁屁偵探讀本10：屁屁偵探戀愛了？！</t>
  </si>
  <si>
    <t>遠流</t>
    <phoneticPr fontId="1" type="noConversion"/>
  </si>
  <si>
    <t>9789573293033</t>
  </si>
  <si>
    <t>我種了高麗菜（新版）</t>
    <phoneticPr fontId="1" type="noConversion"/>
  </si>
  <si>
    <t>小小孩的 STEAM科學童謠</t>
    <phoneticPr fontId="1" type="noConversion"/>
  </si>
  <si>
    <t>說個故事給龍聽</t>
    <phoneticPr fontId="1" type="noConversion"/>
  </si>
  <si>
    <t>你會上學校的廁所嗎？（三版）</t>
    <phoneticPr fontId="1" type="noConversion"/>
  </si>
  <si>
    <t>身體的界線：兒童自我保護繪本</t>
    <phoneticPr fontId="1" type="noConversion"/>
  </si>
  <si>
    <t>阿英的冬至</t>
    <phoneticPr fontId="1" type="noConversion"/>
  </si>
  <si>
    <t>媽咪在哪裡？ ( 暢銷紀念版)</t>
    <phoneticPr fontId="1" type="noConversion"/>
  </si>
  <si>
    <t>我有一些小煩惱</t>
    <phoneticPr fontId="1" type="noConversion"/>
  </si>
  <si>
    <t>什麼形狀，都行！</t>
    <phoneticPr fontId="1" type="noConversion"/>
  </si>
  <si>
    <t>我想要養 一隻獅子！</t>
    <phoneticPr fontId="1" type="noConversion"/>
  </si>
  <si>
    <t>黑貓克萊姆</t>
    <phoneticPr fontId="1" type="noConversion"/>
  </si>
  <si>
    <t>隱形的世界</t>
    <phoneticPr fontId="1" type="noConversion"/>
  </si>
  <si>
    <t>莫瑞鼠與林布蘭</t>
    <phoneticPr fontId="1" type="noConversion"/>
  </si>
  <si>
    <t>台灣最美的地方：國家公園地圖</t>
  </si>
  <si>
    <t> 陳又凌</t>
  </si>
  <si>
    <t>聯經出版公司</t>
  </si>
  <si>
    <t>台灣地圖</t>
  </si>
  <si>
    <t>六指淵 (陸子淵)</t>
  </si>
  <si>
    <t>安野光雅的數數看</t>
    <phoneticPr fontId="1" type="noConversion"/>
  </si>
  <si>
    <t> 安野光雅</t>
  </si>
  <si>
    <t>我們的節氣：畫給孩子的二十四節氣變化</t>
  </si>
  <si>
    <t>洋洋兔</t>
    <phoneticPr fontId="1" type="noConversion"/>
  </si>
  <si>
    <t>幼福 </t>
    <phoneticPr fontId="1" type="noConversion"/>
  </si>
  <si>
    <t>小黑啤玩臺灣：臺南篇｜熱蘭遮城 x 閱讀素養</t>
  </si>
  <si>
    <t>臺灣吧 Taiwan Bar</t>
  </si>
  <si>
    <t>臺灣吧Taiwanbar </t>
  </si>
  <si>
    <t>小黑啤玩臺灣：高雄篇-遊大港｜高雄港×臺灣與世界的關係</t>
  </si>
  <si>
    <t>小黑啤玩臺灣：雲林篇－去看戲</t>
  </si>
  <si>
    <t>臺灣吧Taiwanbar </t>
    <phoneticPr fontId="1" type="noConversion"/>
  </si>
  <si>
    <t>小黑啤玩臺灣：彰化篇-逛老街│鹿港老街×文化資產保存與發展</t>
  </si>
  <si>
    <t>小黑啤玩臺灣：台東篇-山洞考古隊桌遊</t>
  </si>
  <si>
    <t>小黑啤玩臺灣：花蓮篇－迎成年</t>
  </si>
  <si>
    <t>小黑啤玩臺灣：屏東篇－來剪紙</t>
  </si>
  <si>
    <t>小黑啤玩臺灣：基隆篇－放水燈</t>
    <phoneticPr fontId="1" type="noConversion"/>
  </si>
  <si>
    <t>小黑啤玩臺灣：桃園篇-過節日｜龍岡清真寺×探索世界文化</t>
  </si>
  <si>
    <t>字的神話(全套3冊)</t>
  </si>
  <si>
    <t> 林世仁</t>
    <phoneticPr fontId="1" type="noConversion"/>
  </si>
  <si>
    <t>小天下</t>
    <phoneticPr fontId="1" type="noConversion"/>
  </si>
  <si>
    <t>字的傳奇1：馴字師捉妖去</t>
    <phoneticPr fontId="1" type="noConversion"/>
  </si>
  <si>
    <t>林世仁</t>
    <phoneticPr fontId="1" type="noConversion"/>
  </si>
  <si>
    <t>親子天下</t>
    <phoneticPr fontId="1" type="noConversion"/>
  </si>
  <si>
    <t>字的傳奇2：火神的進擊</t>
  </si>
  <si>
    <t>字的傳奇3：搶救倉頡爺爺</t>
  </si>
  <si>
    <t>海洋萬物之母：孩子的第一本海洋繪本</t>
    <phoneticPr fontId="1" type="noConversion"/>
  </si>
  <si>
    <t>史塔奇‧麥卡諾提</t>
    <phoneticPr fontId="1" type="noConversion"/>
  </si>
  <si>
    <t>銀河文化</t>
    <phoneticPr fontId="1" type="noConversion"/>
  </si>
  <si>
    <t>世界中的孩子系列1-4：一起認識影響全球的關鍵議題（共四本）</t>
    <phoneticPr fontId="1" type="noConversion"/>
  </si>
  <si>
    <t xml:space="preserve">路易絲‧史比爾斯布里, 凱里‧羅伯茲 </t>
    <phoneticPr fontId="1" type="noConversion"/>
  </si>
  <si>
    <t>一看就懂！完全圖解台灣系列（全套五冊）</t>
    <phoneticPr fontId="1" type="noConversion"/>
  </si>
  <si>
    <t>遠足地理百科編輯組, 黃美傳</t>
    <phoneticPr fontId="1" type="noConversion"/>
  </si>
  <si>
    <t xml:space="preserve">遠足文化 </t>
    <phoneticPr fontId="1" type="noConversion"/>
  </si>
  <si>
    <t>未來是這樣嗎？不一定喔！</t>
    <phoneticPr fontId="1" type="noConversion"/>
  </si>
  <si>
    <t xml:space="preserve">吉竹伸介 </t>
    <phoneticPr fontId="1" type="noConversion"/>
  </si>
  <si>
    <t>三采</t>
    <phoneticPr fontId="1" type="noConversion"/>
  </si>
  <si>
    <t>世界少年文學必讀經典60 環遊世界八十天</t>
    <phoneticPr fontId="1" type="noConversion"/>
  </si>
  <si>
    <t xml:space="preserve"> 朱勒．韋爾納, 周姚萍</t>
    <phoneticPr fontId="1" type="noConversion"/>
  </si>
  <si>
    <t>台灣東方</t>
    <phoneticPr fontId="1" type="noConversion"/>
  </si>
  <si>
    <t>穿越故宮大冒險 1-5冊套書</t>
    <phoneticPr fontId="1" type="noConversion"/>
  </si>
  <si>
    <t>鄭宗弦</t>
    <phoneticPr fontId="1" type="noConversion"/>
  </si>
  <si>
    <t>孩子的第一本作文心智圖（全彩）</t>
    <phoneticPr fontId="1" type="noConversion"/>
  </si>
  <si>
    <t xml:space="preserve">王韻華 </t>
    <phoneticPr fontId="1" type="noConversion"/>
  </si>
  <si>
    <t xml:space="preserve">語樂多文化 </t>
    <phoneticPr fontId="1" type="noConversion"/>
  </si>
  <si>
    <t>孩子的第二本作文心智圖（全彩）</t>
    <phoneticPr fontId="1" type="noConversion"/>
  </si>
  <si>
    <t>學思達小學堂5：快一點慢一點</t>
    <phoneticPr fontId="1" type="noConversion"/>
  </si>
  <si>
    <t>留聲曲盤中的臺灣：聽見百年美聲與歷史風情</t>
    <phoneticPr fontId="1" type="noConversion"/>
  </si>
  <si>
    <t>徐登芳</t>
    <phoneticPr fontId="1" type="noConversion"/>
  </si>
  <si>
    <t>國立臺灣大學出版中心</t>
    <phoneticPr fontId="1" type="noConversion"/>
  </si>
  <si>
    <t>跟著課本去旅行【新課綱增訂版】：20條玩遍台灣的親子旅遊X素養生活提案</t>
  </si>
  <si>
    <t> 親子天下編輯部 </t>
  </si>
  <si>
    <t>超級工程MIT雪山隧道＋台北101：寫給台灣孩子的寶貴禮物，科普書單必收最強工程雙書</t>
  </si>
  <si>
    <t> 黃健琪 </t>
  </si>
  <si>
    <t>木馬文化</t>
  </si>
  <si>
    <t>星空</t>
  </si>
  <si>
    <t>幾米</t>
    <phoneticPr fontId="1" type="noConversion"/>
  </si>
  <si>
    <t>大塊文化</t>
  </si>
  <si>
    <t>一看就懂地理百科：地理奧祕完全圖解</t>
  </si>
  <si>
    <t>遠足文化</t>
    <phoneticPr fontId="1" type="noConversion"/>
  </si>
  <si>
    <t>青蛙不簡單（新版）</t>
  </si>
  <si>
    <t> 李世榮</t>
  </si>
  <si>
    <t>9789865250003</t>
  </si>
  <si>
    <t>男孩、鼴鼠、狐狸與馬：動畫故事繪本</t>
  </si>
  <si>
    <t>查理．麥克斯</t>
  </si>
  <si>
    <t>天下雜誌</t>
    <phoneticPr fontId="1" type="noConversion"/>
  </si>
  <si>
    <t> 知中編委會</t>
  </si>
  <si>
    <t xml:space="preserve">
哲學新媒體</t>
    <phoneticPr fontId="1" type="noConversion"/>
  </si>
  <si>
    <t> Troll </t>
    <phoneticPr fontId="1" type="noConversion"/>
  </si>
  <si>
    <t>11元的鐵道旅行</t>
    <phoneticPr fontId="1" type="noConversion"/>
  </si>
  <si>
    <t> 劉克襄</t>
    <phoneticPr fontId="1" type="noConversion"/>
  </si>
  <si>
    <t>青春解憂三部曲：金魚男孩+橡皮擦男孩+墓園女孩(3冊套書)</t>
    <phoneticPr fontId="1" type="noConversion"/>
  </si>
  <si>
    <t xml:space="preserve"> 麗莎‧湯普森</t>
    <phoneticPr fontId="1" type="noConversion"/>
  </si>
  <si>
    <t>小樹文化</t>
    <phoneticPr fontId="1" type="noConversion"/>
  </si>
  <si>
    <t>比例</t>
    <phoneticPr fontId="1" type="noConversion"/>
  </si>
  <si>
    <t>遠流出版</t>
    <phoneticPr fontId="1" type="noConversion"/>
  </si>
  <si>
    <t xml:space="preserve">Excel 職場聖經：731 技學好學滿     </t>
    <phoneticPr fontId="1" type="noConversion"/>
  </si>
  <si>
    <t>100個玩不膩的STEAM科學好奇實驗室：有趣實驗．探究觀察．奇思妙想，在家就能玩的創意酷炫實驗，翻天覆地找樂子，啟動探索世界的五感超能力！</t>
    <phoneticPr fontId="1" type="noConversion"/>
  </si>
  <si>
    <t xml:space="preserve"> 安潔雅．斯卡佐．伊 </t>
    <phoneticPr fontId="1" type="noConversion"/>
  </si>
  <si>
    <t>和平國際</t>
    <phoneticPr fontId="1" type="noConversion"/>
  </si>
  <si>
    <t>我是科學小英雄：做了就懂的STEAM生活科學小遊戲(附32個實驗QR Code影片)</t>
    <phoneticPr fontId="1" type="noConversion"/>
  </si>
  <si>
    <t xml:space="preserve"> Jeong-a Kweon</t>
    <phoneticPr fontId="1" type="noConversion"/>
  </si>
  <si>
    <t>碁峰</t>
    <phoneticPr fontId="1" type="noConversion"/>
  </si>
  <si>
    <t>STEAM新素養：圖解解開生活科學翻翻大書（3冊）</t>
    <phoneticPr fontId="1" type="noConversion"/>
  </si>
  <si>
    <t xml:space="preserve"> 克里斯．奧克雷德, 阿妮塔．加奈利  </t>
    <phoneticPr fontId="1" type="noConversion"/>
  </si>
  <si>
    <t>臺灣麥克</t>
    <phoneticPr fontId="1" type="noConversion"/>
  </si>
  <si>
    <t>快快樂樂學威力導演18：影音/MV剪輯活用創意特蒐</t>
  </si>
  <si>
    <t> 文淵閣工作室 </t>
  </si>
  <si>
    <t xml:space="preserve">            臺南市111學年度安南區青草國小圖書館圖書採購書單                   </t>
    <phoneticPr fontId="1" type="noConversion"/>
  </si>
  <si>
    <t>資訊</t>
    <phoneticPr fontId="1" type="noConversion"/>
  </si>
  <si>
    <t>素養</t>
    <phoneticPr fontId="1" type="noConversion"/>
  </si>
  <si>
    <t>社會</t>
    <phoneticPr fontId="1" type="noConversion"/>
  </si>
  <si>
    <t>核定3萬元</t>
    <phoneticPr fontId="1" type="noConversion"/>
  </si>
  <si>
    <t>安心國小：小學生的煩惱特效藥！孩子的第一套社會情緒學習套書 (共5冊)</t>
  </si>
  <si>
    <t>張庭瑀</t>
  </si>
  <si>
    <t>中小學生必讀100問系列套書（天氣 X 地震 X 天文 X 海洋）：最強圖解X超酷實驗 破解一百個不可思議的氣象、地科、宇宙、大海祕密</t>
    <phoneticPr fontId="1" type="noConversion"/>
  </si>
  <si>
    <t>陳彥伶</t>
  </si>
  <si>
    <t>梅子老師這一班：王文華給孩子的校園生活故事集</t>
  </si>
  <si>
    <t> 王文華</t>
  </si>
  <si>
    <t>酸葡萄 x 壞種子：成長必備繪本套書         （6 冊合售）Bad Seed 6 Book Pack</t>
    <phoneticPr fontId="1" type="noConversion"/>
  </si>
  <si>
    <t>我是科學小英雄：做了就懂的STEAM生活科學小遊戲   (附32個實驗QR Code影片)</t>
    <phoneticPr fontId="1" type="noConversion"/>
  </si>
  <si>
    <r>
      <t>太喜歡歷史了！【給中小學生的輕歷史】　　　　</t>
    </r>
    <r>
      <rPr>
        <sz val="14"/>
        <rFont val="Segoe UI Symbol"/>
        <family val="1"/>
      </rPr>
      <t>①</t>
    </r>
    <r>
      <rPr>
        <sz val="14"/>
        <rFont val="標楷體"/>
        <family val="4"/>
        <charset val="136"/>
      </rPr>
      <t>～</t>
    </r>
    <r>
      <rPr>
        <sz val="14"/>
        <rFont val="Segoe UI Symbol"/>
        <family val="1"/>
      </rPr>
      <t>⑩</t>
    </r>
    <r>
      <rPr>
        <sz val="14"/>
        <rFont val="標楷體"/>
        <family val="4"/>
        <charset val="136"/>
      </rPr>
      <t>：從原始時代到民國</t>
    </r>
    <phoneticPr fontId="1" type="noConversion"/>
  </si>
  <si>
    <t>The Little Book of Joy</t>
    <phoneticPr fontId="1" type="noConversion"/>
  </si>
  <si>
    <t>Dalai Lama, Desmond Tutu, Rafael López</t>
    <phoneticPr fontId="1" type="noConversion"/>
  </si>
  <si>
    <t>Crown Books for Young Readers</t>
    <phoneticPr fontId="1" type="noConversion"/>
  </si>
  <si>
    <t>教師書　　　　　4本</t>
    <phoneticPr fontId="1" type="noConversion"/>
  </si>
  <si>
    <t>８項</t>
    <phoneticPr fontId="1" type="noConversion"/>
  </si>
  <si>
    <t>繪本動物寓言：給孩子的情緒成長課         （5冊合售）Rachel Bright 5-book pack</t>
    <phoneticPr fontId="1" type="noConversion"/>
  </si>
  <si>
    <t>選書　2倍，　6萬元</t>
    <phoneticPr fontId="1" type="noConversion"/>
  </si>
  <si>
    <t>你的夢想可能有點風險：YouTuber 六指淵，帶你找到屬於自己的人生副本</t>
    <phoneticPr fontId="1" type="noConversion"/>
  </si>
  <si>
    <t>卡門‧阿格拉‧狄地(Carmen Agra Deedy )</t>
    <phoneticPr fontId="1" type="noConversion"/>
  </si>
  <si>
    <t xml:space="preserve">校名:安南區青草國小
填表人：陳美縈                 教務主任：莊永儒                    校長：曾文欽
連絡電話：2577631-811          網路電話：５３０１３
</t>
    <phoneticPr fontId="1" type="noConversion"/>
  </si>
  <si>
    <t>中文書62項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</si>
</sst>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;[Red]0"/>
    <numFmt numFmtId="178" formatCode="0_);[Red]\(0\)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Book Antiqua"/>
      <family val="1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</font>
    <font>
      <u/>
      <sz val="12"/>
      <color theme="1"/>
      <name val="標楷體"/>
      <family val="4"/>
      <charset val="136"/>
    </font>
    <font>
      <sz val="12"/>
      <color indexed="8"/>
      <name val="Times New Roman"/>
      <family val="1"/>
    </font>
    <font>
      <sz val="14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name val="Segoe UI Symbol"/>
      <family val="1"/>
    </font>
    <font>
      <b/>
      <sz val="14"/>
      <color theme="3" tint="-0.249977111117893"/>
      <name val="標楷體"/>
      <family val="4"/>
      <charset val="136"/>
    </font>
    <font>
      <b/>
      <sz val="12"/>
      <color theme="3" tint="-0.249977111117893"/>
      <name val="標楷體"/>
      <family val="4"/>
      <charset val="136"/>
    </font>
    <font>
      <b/>
      <sz val="12"/>
      <color theme="3" tint="-0.249977111117893"/>
      <name val="Book Antiqua"/>
      <family val="1"/>
    </font>
    <font>
      <sz val="12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" fillId="0" borderId="0"/>
  </cellStyleXfs>
  <cellXfs count="100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" fontId="14" fillId="0" borderId="1" xfId="6" quotePrefix="1" applyNumberFormat="1" applyFont="1" applyBorder="1" applyAlignment="1">
      <alignment horizontal="center" vertical="center" shrinkToFit="1"/>
    </xf>
    <xf numFmtId="1" fontId="14" fillId="0" borderId="1" xfId="6" applyNumberFormat="1" applyFont="1" applyBorder="1" applyAlignment="1">
      <alignment horizontal="center" vertical="center" shrinkToFit="1"/>
    </xf>
    <xf numFmtId="0" fontId="14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>
      <alignment vertical="center"/>
    </xf>
    <xf numFmtId="177" fontId="14" fillId="0" borderId="1" xfId="0" applyNumberFormat="1" applyFont="1" applyBorder="1" applyAlignment="1">
      <alignment horizontal="center" vertical="center"/>
    </xf>
    <xf numFmtId="0" fontId="14" fillId="0" borderId="1" xfId="4" applyNumberFormat="1" applyFont="1" applyFill="1" applyBorder="1" applyAlignment="1" applyProtection="1">
      <alignment horizontal="center" vertical="center" wrapText="1"/>
    </xf>
    <xf numFmtId="0" fontId="14" fillId="0" borderId="1" xfId="4" applyFont="1" applyBorder="1" applyAlignment="1" applyProtection="1">
      <alignment horizontal="center" vertical="center" wrapText="1"/>
    </xf>
    <xf numFmtId="0" fontId="14" fillId="0" borderId="1" xfId="4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 shrinkToFit="1"/>
    </xf>
    <xf numFmtId="0" fontId="12" fillId="0" borderId="1" xfId="4" applyFont="1" applyBorder="1" applyAlignment="1" applyProtection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6" applyFont="1" applyBorder="1" applyAlignment="1">
      <alignment horizontal="left" vertical="top" wrapText="1" shrinkToFit="1"/>
    </xf>
    <xf numFmtId="0" fontId="1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2" borderId="1" xfId="0" applyFont="1" applyFill="1" applyBorder="1">
      <alignment vertical="center"/>
    </xf>
    <xf numFmtId="0" fontId="1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9" fontId="14" fillId="0" borderId="1" xfId="5" applyFont="1" applyBorder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4" fillId="0" borderId="8" xfId="4" applyFont="1" applyBorder="1" applyAlignment="1">
      <alignment horizontal="center" vertical="center"/>
    </xf>
    <xf numFmtId="178" fontId="14" fillId="0" borderId="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1" fontId="20" fillId="0" borderId="13" xfId="0" applyNumberFormat="1" applyFont="1" applyBorder="1" applyAlignment="1">
      <alignment horizontal="center" vertical="center" wrapText="1"/>
    </xf>
    <xf numFmtId="176" fontId="21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16" fillId="0" borderId="0" xfId="0" applyFo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</cellXfs>
  <cellStyles count="7">
    <cellStyle name="一般" xfId="0" builtinId="0"/>
    <cellStyle name="一般 2" xfId="1"/>
    <cellStyle name="一般_訂單1" xfId="6"/>
    <cellStyle name="千分位 2" xfId="2"/>
    <cellStyle name="千分位 2 2" xfId="3"/>
    <cellStyle name="百分比" xfId="5" builtinId="5"/>
    <cellStyle name="超連結" xfId="4" builtinId="8"/>
  </cellStyles>
  <dxfs count="8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scwpc" TargetMode="External"/><Relationship Id="rId18" Type="http://schemas.openxmlformats.org/officeDocument/2006/relationships/hyperlink" Target="https://www.books.com.tw/web/sys_puballb/books/?pubid=taiwanbar2" TargetMode="External"/><Relationship Id="rId26" Type="http://schemas.openxmlformats.org/officeDocument/2006/relationships/hyperlink" Target="https://www.books.com.tw/web/sys_puballb/books/?pubid=taiwanbar2" TargetMode="External"/><Relationship Id="rId39" Type="http://schemas.openxmlformats.org/officeDocument/2006/relationships/hyperlink" Target="https://www.books.com.tw/web/sys_puballb/books/?pubid=cw" TargetMode="External"/><Relationship Id="rId3" Type="http://schemas.openxmlformats.org/officeDocument/2006/relationships/hyperlink" Target="https://www.books.com.tw/web/sys_puballb/books/?pubid=flag" TargetMode="External"/><Relationship Id="rId21" Type="http://schemas.openxmlformats.org/officeDocument/2006/relationships/hyperlink" Target="https://search.books.com.tw/search/query/key/%E8%87%BA%E7%81%A3%E5%90%A7+Taiwan+Bar/adv_author/1/" TargetMode="External"/><Relationship Id="rId34" Type="http://schemas.openxmlformats.org/officeDocument/2006/relationships/hyperlink" Target="https://search.books.com.tw/search/query/key/%E6%9E%97%E4%B8%96%E4%BB%81/adv_author/1/" TargetMode="External"/><Relationship Id="rId42" Type="http://schemas.openxmlformats.org/officeDocument/2006/relationships/hyperlink" Target="https://www.books.com.tw/web/sys_puballb/books/?pubid=scwpc" TargetMode="External"/><Relationship Id="rId47" Type="http://schemas.openxmlformats.org/officeDocument/2006/relationships/hyperlink" Target="https://search.books.com.tw/search/query/key/%E6%96%87%E6%B7%B5%E9%96%A3%E5%B7%A5%E4%BD%9C%E5%AE%A4/adv_author/1/" TargetMode="External"/><Relationship Id="rId7" Type="http://schemas.openxmlformats.org/officeDocument/2006/relationships/hyperlink" Target="https://www.books.com.tw/web/sys_puballb/books/?pubid=linking" TargetMode="External"/><Relationship Id="rId12" Type="http://schemas.openxmlformats.org/officeDocument/2006/relationships/hyperlink" Target="https://search.books.com.tw/search/query/key/%E5%AE%89%E9%87%8E%E5%85%89%E9%9B%85/adv_author/1/" TargetMode="External"/><Relationship Id="rId17" Type="http://schemas.openxmlformats.org/officeDocument/2006/relationships/hyperlink" Target="https://search.books.com.tw/search/query/key/%E8%87%BA%E7%81%A3%E5%90%A7+Taiwan+Bar/adv_author/1/" TargetMode="External"/><Relationship Id="rId25" Type="http://schemas.openxmlformats.org/officeDocument/2006/relationships/hyperlink" Target="https://search.books.com.tw/search/query/key/%E8%87%BA%E7%81%A3%E5%90%A7+Taiwan+Bar/adv_author/1/" TargetMode="External"/><Relationship Id="rId33" Type="http://schemas.openxmlformats.org/officeDocument/2006/relationships/hyperlink" Target="https://search.books.com.tw/search/query/key/%E6%9E%97%E4%B8%96%E4%BB%81/adv_author/1/" TargetMode="External"/><Relationship Id="rId38" Type="http://schemas.openxmlformats.org/officeDocument/2006/relationships/hyperlink" Target="https://search.books.com.tw/search/query/key/%E8%A6%AA%E5%AD%90%E5%A4%A9%E4%B8%8B%E7%B7%A8%E8%BC%AF%E9%83%A8/adv_author/1/" TargetMode="External"/><Relationship Id="rId46" Type="http://schemas.openxmlformats.org/officeDocument/2006/relationships/hyperlink" Target="https://search.books.com.tw/search/query/key/%E5%8A%89%E5%85%8B%E8%A5%84/adv_author/1/" TargetMode="External"/><Relationship Id="rId2" Type="http://schemas.openxmlformats.org/officeDocument/2006/relationships/hyperlink" Target="https://search.books.com.tw/search/query/key/%E6%96%BD%E5%A8%81%E9%8A%98%E7%A0%94%E7%A9%B6%E5%AE%A4/adv_author/1/" TargetMode="External"/><Relationship Id="rId16" Type="http://schemas.openxmlformats.org/officeDocument/2006/relationships/hyperlink" Target="https://www.books.com.tw/web/sys_puballb/books/?pubid=taiwanbar2" TargetMode="External"/><Relationship Id="rId20" Type="http://schemas.openxmlformats.org/officeDocument/2006/relationships/hyperlink" Target="https://www.books.com.tw/web/sys_puballb/books/?pubid=taiwanbar2" TargetMode="External"/><Relationship Id="rId29" Type="http://schemas.openxmlformats.org/officeDocument/2006/relationships/hyperlink" Target="https://search.books.com.tw/search/query/key/%E8%87%BA%E7%81%A3%E5%90%A7+Taiwan+Bar/adv_author/1/" TargetMode="External"/><Relationship Id="rId41" Type="http://schemas.openxmlformats.org/officeDocument/2006/relationships/hyperlink" Target="https://www.books.com.tw/web/sys_puballb/books/?pubid=muma" TargetMode="External"/><Relationship Id="rId1" Type="http://schemas.openxmlformats.org/officeDocument/2006/relationships/hyperlink" Target="https://search.books.com.tw/search/query/key/Jenny+Chen/adv_author/1/" TargetMode="External"/><Relationship Id="rId6" Type="http://schemas.openxmlformats.org/officeDocument/2006/relationships/hyperlink" Target="https://search.books.com.tw/search/query/key/%E9%99%B3%E5%8F%88%E5%87%8C/adv_author/1/" TargetMode="External"/><Relationship Id="rId11" Type="http://schemas.openxmlformats.org/officeDocument/2006/relationships/hyperlink" Target="https://www.books.com.tw/web/sys_puballb/books/?pubid=cw" TargetMode="External"/><Relationship Id="rId24" Type="http://schemas.openxmlformats.org/officeDocument/2006/relationships/hyperlink" Target="https://www.books.com.tw/web/sys_puballb/books/?pubid=taiwanbar2" TargetMode="External"/><Relationship Id="rId32" Type="http://schemas.openxmlformats.org/officeDocument/2006/relationships/hyperlink" Target="https://www.books.com.tw/web/sys_puballb/books/?pubid=taiwanbar2" TargetMode="External"/><Relationship Id="rId37" Type="http://schemas.openxmlformats.org/officeDocument/2006/relationships/hyperlink" Target="https://www.books.com.tw/web/sys_puballb/books/?pubid=cwisdom10" TargetMode="External"/><Relationship Id="rId40" Type="http://schemas.openxmlformats.org/officeDocument/2006/relationships/hyperlink" Target="https://search.books.com.tw/search/query/key/%E9%BB%83%E5%81%A5%E7%90%AA/adv_author/1/" TargetMode="External"/><Relationship Id="rId45" Type="http://schemas.openxmlformats.org/officeDocument/2006/relationships/hyperlink" Target="https://www.books.com.tw/web/sys_puballb/books/?pubid=wordfield" TargetMode="External"/><Relationship Id="rId5" Type="http://schemas.openxmlformats.org/officeDocument/2006/relationships/hyperlink" Target="https://www.books.com.tw/web/sys_puballb/books/?pubid=aquaris" TargetMode="External"/><Relationship Id="rId15" Type="http://schemas.openxmlformats.org/officeDocument/2006/relationships/hyperlink" Target="https://search.books.com.tw/search/query/key/%E8%87%BA%E7%81%A3%E5%90%A7+Taiwan+Bar/adv_author/1/" TargetMode="External"/><Relationship Id="rId23" Type="http://schemas.openxmlformats.org/officeDocument/2006/relationships/hyperlink" Target="https://search.books.com.tw/search/query/key/%E8%87%BA%E7%81%A3%E5%90%A7+Taiwan+Bar/adv_author/1/" TargetMode="External"/><Relationship Id="rId28" Type="http://schemas.openxmlformats.org/officeDocument/2006/relationships/hyperlink" Target="https://www.books.com.tw/web/sys_puballb/books/?pubid=taiwanbar2" TargetMode="External"/><Relationship Id="rId36" Type="http://schemas.openxmlformats.org/officeDocument/2006/relationships/hyperlink" Target="https://search.books.com.tw/search/query/key/%E6%9E%97%E4%B8%96%E4%BB%81/adv_author/1/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%E5%85%AD%E6%8C%87%E6%B7%B5+%28%E9%99%B8%E5%AD%90%E6%B7%B5%29/adv_author/1/" TargetMode="External"/><Relationship Id="rId19" Type="http://schemas.openxmlformats.org/officeDocument/2006/relationships/hyperlink" Target="https://search.books.com.tw/search/query/key/%E8%87%BA%E7%81%A3%E5%90%A7+Taiwan+Bar/adv_author/1/" TargetMode="External"/><Relationship Id="rId31" Type="http://schemas.openxmlformats.org/officeDocument/2006/relationships/hyperlink" Target="https://search.books.com.tw/search/query/key/%E8%87%BA%E7%81%A3%E5%90%A7+Taiwan+Bar/adv_author/1/" TargetMode="External"/><Relationship Id="rId44" Type="http://schemas.openxmlformats.org/officeDocument/2006/relationships/hyperlink" Target="https://search.books.com.tw/search/query/key/%E7%9F%A5%E4%B8%AD%E7%B7%A8%E5%A7%94%E6%9C%83/adv_author/1/" TargetMode="External"/><Relationship Id="rId4" Type="http://schemas.openxmlformats.org/officeDocument/2006/relationships/hyperlink" Target="https://search.books.com.tw/search/query/key/%E9%BB%83%E4%BF%8A%E5%A0%AF/adv_author/1/" TargetMode="External"/><Relationship Id="rId9" Type="http://schemas.openxmlformats.org/officeDocument/2006/relationships/hyperlink" Target="https://www.books.com.tw/web/sys_puballb/books/?pubid=linking" TargetMode="External"/><Relationship Id="rId14" Type="http://schemas.openxmlformats.org/officeDocument/2006/relationships/hyperlink" Target="https://www.books.com.tw/web/sys_puballb/books/?pubid=yowfwu" TargetMode="External"/><Relationship Id="rId22" Type="http://schemas.openxmlformats.org/officeDocument/2006/relationships/hyperlink" Target="https://www.books.com.tw/web/sys_puballb/books/?pubid=taiwanbar2" TargetMode="External"/><Relationship Id="rId27" Type="http://schemas.openxmlformats.org/officeDocument/2006/relationships/hyperlink" Target="https://search.books.com.tw/search/query/key/%E8%87%BA%E7%81%A3%E5%90%A7+Taiwan+Bar/adv_author/1/" TargetMode="External"/><Relationship Id="rId30" Type="http://schemas.openxmlformats.org/officeDocument/2006/relationships/hyperlink" Target="https://www.books.com.tw/web/sys_puballb/books/?pubid=taiwanbar2" TargetMode="External"/><Relationship Id="rId35" Type="http://schemas.openxmlformats.org/officeDocument/2006/relationships/hyperlink" Target="https://search.books.com.tw/search/query/key/%E6%9E%97%E4%B8%96%E4%BB%81/adv_author/1/" TargetMode="External"/><Relationship Id="rId43" Type="http://schemas.openxmlformats.org/officeDocument/2006/relationships/hyperlink" Target="https://search.books.com.tw/search/query/key/%E6%9F%A5%E7%90%86%EF%BC%8E%E9%BA%A5%E5%85%8B%E6%96%AF/adv_author/1/" TargetMode="External"/><Relationship Id="rId48" Type="http://schemas.openxmlformats.org/officeDocument/2006/relationships/hyperlink" Target="https://www.books.com.tw/web/sys_puballb/books/?pubid=locus" TargetMode="External"/><Relationship Id="rId8" Type="http://schemas.openxmlformats.org/officeDocument/2006/relationships/hyperlink" Target="https://search.books.com.tw/search/query/key/%E9%99%B3%E5%8F%88%E5%87%8C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5"/>
  <sheetViews>
    <sheetView tabSelected="1" zoomScale="70" zoomScaleNormal="70" zoomScaleSheetLayoutView="100" zoomScalePageLayoutView="40" workbookViewId="0">
      <selection activeCell="C5" sqref="C5"/>
    </sheetView>
  </sheetViews>
  <sheetFormatPr defaultColWidth="8.875" defaultRowHeight="19.5"/>
  <cols>
    <col min="1" max="1" width="6.75" style="10" customWidth="1"/>
    <col min="2" max="2" width="54.125" style="29" customWidth="1"/>
    <col min="3" max="3" width="62.875" style="16" customWidth="1"/>
    <col min="4" max="4" width="23.5" style="16" customWidth="1"/>
    <col min="5" max="5" width="12.75" style="16" customWidth="1"/>
    <col min="6" max="6" width="22.125" style="16" customWidth="1"/>
    <col min="7" max="7" width="8.75" style="16" customWidth="1"/>
    <col min="8" max="8" width="11.375" style="16" customWidth="1"/>
    <col min="9" max="9" width="10.75" style="10" customWidth="1"/>
    <col min="10" max="12" width="6.75" style="16" customWidth="1"/>
    <col min="13" max="13" width="11.25" style="10" bestFit="1" customWidth="1"/>
    <col min="14" max="14" width="10.25" style="10" bestFit="1" customWidth="1"/>
    <col min="15" max="16384" width="8.875" style="10"/>
  </cols>
  <sheetData>
    <row r="1" spans="1:15">
      <c r="A1" s="90" t="s">
        <v>297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2"/>
    </row>
    <row r="2" spans="1:15">
      <c r="A2" s="93" t="s">
        <v>169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5"/>
    </row>
    <row r="3" spans="1:15" ht="53.45" customHeight="1">
      <c r="A3" s="11" t="s">
        <v>0</v>
      </c>
      <c r="B3" s="27" t="s">
        <v>1</v>
      </c>
      <c r="C3" s="11" t="s">
        <v>2</v>
      </c>
      <c r="D3" s="11" t="s">
        <v>3</v>
      </c>
      <c r="E3" s="6" t="s">
        <v>12</v>
      </c>
      <c r="F3" s="11" t="s">
        <v>4</v>
      </c>
      <c r="G3" s="6" t="s">
        <v>5</v>
      </c>
      <c r="H3" s="6" t="s">
        <v>14</v>
      </c>
      <c r="I3" s="11" t="s">
        <v>6</v>
      </c>
      <c r="J3" s="6" t="s">
        <v>7</v>
      </c>
      <c r="K3" s="6" t="s">
        <v>8</v>
      </c>
      <c r="L3" s="6" t="s">
        <v>9</v>
      </c>
      <c r="M3" s="11" t="s">
        <v>10</v>
      </c>
      <c r="N3" s="12" t="s">
        <v>301</v>
      </c>
      <c r="O3" s="6" t="s">
        <v>317</v>
      </c>
    </row>
    <row r="4" spans="1:15" ht="39.75" customHeight="1">
      <c r="A4" s="11">
        <v>1</v>
      </c>
      <c r="B4" s="99" t="s">
        <v>295</v>
      </c>
      <c r="C4" s="23" t="s">
        <v>296</v>
      </c>
      <c r="D4" s="23" t="s">
        <v>291</v>
      </c>
      <c r="E4" s="11" t="s">
        <v>107</v>
      </c>
      <c r="F4" s="45">
        <v>9789865024086</v>
      </c>
      <c r="G4" s="26">
        <v>1</v>
      </c>
      <c r="H4" s="26">
        <v>390</v>
      </c>
      <c r="I4" s="11">
        <f>G4*H4</f>
        <v>390</v>
      </c>
      <c r="J4" s="11" t="s">
        <v>16</v>
      </c>
      <c r="K4" s="11" t="s">
        <v>16</v>
      </c>
      <c r="L4" s="6" t="s">
        <v>19</v>
      </c>
      <c r="M4" s="11" t="s">
        <v>298</v>
      </c>
    </row>
    <row r="5" spans="1:15" ht="37.5" customHeight="1">
      <c r="A5" s="11">
        <v>2</v>
      </c>
      <c r="B5" s="7" t="s">
        <v>285</v>
      </c>
      <c r="C5" s="6" t="s">
        <v>174</v>
      </c>
      <c r="D5" s="6" t="s">
        <v>171</v>
      </c>
      <c r="E5" s="6" t="s">
        <v>108</v>
      </c>
      <c r="F5" s="13" t="s">
        <v>175</v>
      </c>
      <c r="G5" s="6">
        <v>1</v>
      </c>
      <c r="H5" s="6">
        <v>630</v>
      </c>
      <c r="I5" s="11">
        <f>G5*H5</f>
        <v>630</v>
      </c>
      <c r="J5" s="6" t="s">
        <v>16</v>
      </c>
      <c r="K5" s="6" t="s">
        <v>16</v>
      </c>
      <c r="L5" s="6" t="s">
        <v>19</v>
      </c>
      <c r="M5" s="11" t="s">
        <v>298</v>
      </c>
    </row>
    <row r="6" spans="1:15" ht="46.9" customHeight="1">
      <c r="A6" s="11">
        <v>3</v>
      </c>
      <c r="B6" s="7" t="s">
        <v>176</v>
      </c>
      <c r="C6" s="6" t="s">
        <v>172</v>
      </c>
      <c r="D6" s="6" t="s">
        <v>173</v>
      </c>
      <c r="E6" s="6" t="s">
        <v>108</v>
      </c>
      <c r="F6" s="13" t="s">
        <v>177</v>
      </c>
      <c r="G6" s="6">
        <v>1</v>
      </c>
      <c r="H6" s="6">
        <v>330</v>
      </c>
      <c r="I6" s="11">
        <f t="shared" ref="I6:I81" si="0">G6*H6</f>
        <v>330</v>
      </c>
      <c r="J6" s="6" t="s">
        <v>16</v>
      </c>
      <c r="K6" s="6" t="s">
        <v>16</v>
      </c>
      <c r="L6" s="6" t="s">
        <v>19</v>
      </c>
      <c r="M6" s="11" t="s">
        <v>299</v>
      </c>
      <c r="N6" s="47" t="s">
        <v>314</v>
      </c>
      <c r="O6" s="37" t="s">
        <v>283</v>
      </c>
    </row>
    <row r="7" spans="1:15" ht="45" customHeight="1" thickBot="1">
      <c r="A7" s="11">
        <v>4</v>
      </c>
      <c r="B7" s="54" t="s">
        <v>259</v>
      </c>
      <c r="C7" s="55" t="s">
        <v>260</v>
      </c>
      <c r="D7" s="55" t="s">
        <v>17</v>
      </c>
      <c r="E7" s="53" t="s">
        <v>107</v>
      </c>
      <c r="F7" s="56">
        <v>9786263050174</v>
      </c>
      <c r="G7" s="57">
        <v>1</v>
      </c>
      <c r="H7" s="57">
        <v>420</v>
      </c>
      <c r="I7" s="53">
        <f>G7*H7</f>
        <v>420</v>
      </c>
      <c r="J7" s="53" t="s">
        <v>16</v>
      </c>
      <c r="K7" s="53" t="s">
        <v>16</v>
      </c>
      <c r="L7" s="58" t="s">
        <v>19</v>
      </c>
      <c r="M7" s="53" t="s">
        <v>300</v>
      </c>
      <c r="N7" s="11">
        <f>I4+I5+I6+I7</f>
        <v>1770</v>
      </c>
      <c r="O7" s="44">
        <f>N7/I133</f>
        <v>2.6808839343865017E-2</v>
      </c>
    </row>
    <row r="8" spans="1:15" ht="39">
      <c r="A8" s="11">
        <v>5</v>
      </c>
      <c r="B8" s="64" t="s">
        <v>308</v>
      </c>
      <c r="C8" s="65" t="s">
        <v>147</v>
      </c>
      <c r="D8" s="65" t="s">
        <v>148</v>
      </c>
      <c r="E8" s="65" t="s">
        <v>149</v>
      </c>
      <c r="F8" s="66">
        <v>9780063305120</v>
      </c>
      <c r="G8" s="67">
        <v>1</v>
      </c>
      <c r="H8" s="67">
        <v>1888</v>
      </c>
      <c r="I8" s="68">
        <f t="shared" si="0"/>
        <v>1888</v>
      </c>
      <c r="J8" s="69" t="s">
        <v>19</v>
      </c>
      <c r="K8" s="70" t="s">
        <v>16</v>
      </c>
      <c r="L8" s="70" t="s">
        <v>16</v>
      </c>
      <c r="M8" s="71" t="s">
        <v>170</v>
      </c>
    </row>
    <row r="9" spans="1:15" ht="58.5">
      <c r="A9" s="11">
        <v>6</v>
      </c>
      <c r="B9" s="48" t="s">
        <v>150</v>
      </c>
      <c r="C9" s="49" t="s">
        <v>151</v>
      </c>
      <c r="D9" s="49" t="s">
        <v>152</v>
      </c>
      <c r="E9" s="49" t="s">
        <v>153</v>
      </c>
      <c r="F9" s="50">
        <v>9780241456811</v>
      </c>
      <c r="G9" s="51">
        <v>1</v>
      </c>
      <c r="H9" s="51">
        <v>494</v>
      </c>
      <c r="I9" s="52">
        <f t="shared" si="0"/>
        <v>494</v>
      </c>
      <c r="J9" s="6" t="s">
        <v>16</v>
      </c>
      <c r="K9" s="6" t="s">
        <v>16</v>
      </c>
      <c r="L9" s="6" t="s">
        <v>16</v>
      </c>
      <c r="M9" s="72" t="s">
        <v>170</v>
      </c>
    </row>
    <row r="10" spans="1:15" ht="39">
      <c r="A10" s="11">
        <v>7</v>
      </c>
      <c r="B10" s="48" t="s">
        <v>316</v>
      </c>
      <c r="C10" s="49" t="s">
        <v>154</v>
      </c>
      <c r="D10" s="49" t="s">
        <v>155</v>
      </c>
      <c r="E10" s="49" t="s">
        <v>153</v>
      </c>
      <c r="F10" s="50">
        <v>9781408370100</v>
      </c>
      <c r="G10" s="51">
        <v>1</v>
      </c>
      <c r="H10" s="51">
        <v>1922</v>
      </c>
      <c r="I10" s="52">
        <f t="shared" si="0"/>
        <v>1922</v>
      </c>
      <c r="J10" s="41" t="s">
        <v>19</v>
      </c>
      <c r="K10" s="6" t="s">
        <v>16</v>
      </c>
      <c r="L10" s="6" t="s">
        <v>16</v>
      </c>
      <c r="M10" s="72" t="s">
        <v>170</v>
      </c>
    </row>
    <row r="11" spans="1:15" ht="32.450000000000003" customHeight="1">
      <c r="A11" s="11">
        <v>8</v>
      </c>
      <c r="B11" s="48" t="s">
        <v>156</v>
      </c>
      <c r="C11" s="49" t="s">
        <v>157</v>
      </c>
      <c r="D11" s="49" t="s">
        <v>158</v>
      </c>
      <c r="E11" s="49" t="s">
        <v>149</v>
      </c>
      <c r="F11" s="50">
        <v>9780823443451</v>
      </c>
      <c r="G11" s="51">
        <v>1</v>
      </c>
      <c r="H11" s="51">
        <v>665</v>
      </c>
      <c r="I11" s="52">
        <f t="shared" si="0"/>
        <v>665</v>
      </c>
      <c r="J11" s="6" t="s">
        <v>16</v>
      </c>
      <c r="K11" s="6" t="s">
        <v>16</v>
      </c>
      <c r="L11" s="6" t="s">
        <v>16</v>
      </c>
      <c r="M11" s="72" t="s">
        <v>170</v>
      </c>
    </row>
    <row r="12" spans="1:15">
      <c r="A12" s="11">
        <v>9</v>
      </c>
      <c r="B12" s="48" t="s">
        <v>159</v>
      </c>
      <c r="C12" s="49" t="s">
        <v>160</v>
      </c>
      <c r="D12" s="49" t="s">
        <v>161</v>
      </c>
      <c r="E12" s="49" t="s">
        <v>162</v>
      </c>
      <c r="F12" s="50">
        <v>9789813381209</v>
      </c>
      <c r="G12" s="51">
        <v>1</v>
      </c>
      <c r="H12" s="51">
        <v>280</v>
      </c>
      <c r="I12" s="52">
        <f t="shared" si="0"/>
        <v>280</v>
      </c>
      <c r="J12" s="6" t="s">
        <v>16</v>
      </c>
      <c r="K12" s="6" t="s">
        <v>16</v>
      </c>
      <c r="L12" s="6" t="s">
        <v>16</v>
      </c>
      <c r="M12" s="72" t="s">
        <v>170</v>
      </c>
    </row>
    <row r="13" spans="1:15">
      <c r="A13" s="11">
        <v>10</v>
      </c>
      <c r="B13" s="48" t="s">
        <v>163</v>
      </c>
      <c r="C13" s="49" t="s">
        <v>164</v>
      </c>
      <c r="D13" s="49" t="s">
        <v>165</v>
      </c>
      <c r="E13" s="49" t="s">
        <v>153</v>
      </c>
      <c r="F13" s="50">
        <v>9781776574353</v>
      </c>
      <c r="G13" s="51">
        <v>1</v>
      </c>
      <c r="H13" s="51">
        <v>439</v>
      </c>
      <c r="I13" s="52">
        <f t="shared" si="0"/>
        <v>439</v>
      </c>
      <c r="J13" s="6" t="s">
        <v>16</v>
      </c>
      <c r="K13" s="6" t="s">
        <v>16</v>
      </c>
      <c r="L13" s="6" t="s">
        <v>16</v>
      </c>
      <c r="M13" s="79" t="s">
        <v>170</v>
      </c>
      <c r="N13" s="81" t="s">
        <v>315</v>
      </c>
      <c r="O13" s="82"/>
    </row>
    <row r="14" spans="1:15">
      <c r="A14" s="11">
        <v>11</v>
      </c>
      <c r="B14" s="48" t="s">
        <v>166</v>
      </c>
      <c r="C14" s="49" t="s">
        <v>167</v>
      </c>
      <c r="D14" s="49" t="s">
        <v>168</v>
      </c>
      <c r="E14" s="49" t="s">
        <v>153</v>
      </c>
      <c r="F14" s="50">
        <v>9781509857364</v>
      </c>
      <c r="G14" s="51">
        <v>1</v>
      </c>
      <c r="H14" s="51">
        <v>714</v>
      </c>
      <c r="I14" s="52">
        <f t="shared" si="0"/>
        <v>714</v>
      </c>
      <c r="J14" s="6" t="s">
        <v>16</v>
      </c>
      <c r="K14" s="6" t="s">
        <v>16</v>
      </c>
      <c r="L14" s="6" t="s">
        <v>16</v>
      </c>
      <c r="M14" s="79" t="s">
        <v>170</v>
      </c>
      <c r="N14" s="36" t="s">
        <v>170</v>
      </c>
      <c r="O14" s="37" t="s">
        <v>283</v>
      </c>
    </row>
    <row r="15" spans="1:15" ht="33.75" thickBot="1">
      <c r="A15" s="11">
        <v>12</v>
      </c>
      <c r="B15" s="73" t="s">
        <v>311</v>
      </c>
      <c r="C15" s="74" t="s">
        <v>312</v>
      </c>
      <c r="D15" s="73" t="s">
        <v>313</v>
      </c>
      <c r="E15" s="75" t="s">
        <v>149</v>
      </c>
      <c r="F15" s="76">
        <v>9780593484234</v>
      </c>
      <c r="G15" s="77">
        <v>1</v>
      </c>
      <c r="H15" s="77">
        <v>665</v>
      </c>
      <c r="I15" s="77">
        <v>665</v>
      </c>
      <c r="J15" s="78" t="s">
        <v>16</v>
      </c>
      <c r="K15" s="78" t="s">
        <v>16</v>
      </c>
      <c r="L15" s="78" t="s">
        <v>16</v>
      </c>
      <c r="M15" s="80" t="s">
        <v>170</v>
      </c>
      <c r="N15" s="6">
        <f>SUM(I8:I15)</f>
        <v>7067</v>
      </c>
      <c r="O15" s="44">
        <f>N15/I133</f>
        <v>0.10703845629553338</v>
      </c>
    </row>
    <row r="16" spans="1:15">
      <c r="A16" s="11">
        <v>13</v>
      </c>
      <c r="B16" s="60" t="s">
        <v>278</v>
      </c>
      <c r="C16" s="61" t="s">
        <v>279</v>
      </c>
      <c r="D16" s="61" t="s">
        <v>190</v>
      </c>
      <c r="E16" s="61" t="s">
        <v>108</v>
      </c>
      <c r="F16" s="62">
        <v>9789573264729</v>
      </c>
      <c r="G16" s="61">
        <v>1</v>
      </c>
      <c r="H16" s="61">
        <v>350</v>
      </c>
      <c r="I16" s="59">
        <f>G16*H16</f>
        <v>350</v>
      </c>
      <c r="J16" s="61" t="s">
        <v>16</v>
      </c>
      <c r="K16" s="61" t="s">
        <v>16</v>
      </c>
      <c r="L16" s="61" t="s">
        <v>16</v>
      </c>
      <c r="M16" s="63"/>
    </row>
    <row r="17" spans="1:13">
      <c r="A17" s="11">
        <v>14</v>
      </c>
      <c r="B17" s="7" t="s">
        <v>189</v>
      </c>
      <c r="C17" s="11" t="s">
        <v>277</v>
      </c>
      <c r="D17" s="11" t="s">
        <v>190</v>
      </c>
      <c r="E17" s="6" t="s">
        <v>108</v>
      </c>
      <c r="F17" s="13" t="s">
        <v>191</v>
      </c>
      <c r="G17" s="6">
        <v>1</v>
      </c>
      <c r="H17" s="6">
        <v>300</v>
      </c>
      <c r="I17" s="11">
        <f t="shared" si="0"/>
        <v>300</v>
      </c>
      <c r="J17" s="6" t="s">
        <v>16</v>
      </c>
      <c r="K17" s="6" t="s">
        <v>16</v>
      </c>
      <c r="L17" s="6" t="s">
        <v>16</v>
      </c>
      <c r="M17" s="11"/>
    </row>
    <row r="18" spans="1:13">
      <c r="A18" s="11">
        <v>15</v>
      </c>
      <c r="B18" s="27" t="s">
        <v>104</v>
      </c>
      <c r="C18" s="11" t="s">
        <v>105</v>
      </c>
      <c r="D18" s="11" t="s">
        <v>52</v>
      </c>
      <c r="E18" s="6" t="s">
        <v>108</v>
      </c>
      <c r="F18" s="13" t="s">
        <v>109</v>
      </c>
      <c r="G18" s="6">
        <v>1</v>
      </c>
      <c r="H18" s="6">
        <v>350</v>
      </c>
      <c r="I18" s="11">
        <f t="shared" si="0"/>
        <v>350</v>
      </c>
      <c r="J18" s="6" t="s">
        <v>16</v>
      </c>
      <c r="K18" s="6" t="s">
        <v>16</v>
      </c>
      <c r="L18" s="6" t="s">
        <v>16</v>
      </c>
      <c r="M18" s="11"/>
    </row>
    <row r="19" spans="1:13">
      <c r="A19" s="11">
        <v>16</v>
      </c>
      <c r="B19" s="7" t="s">
        <v>269</v>
      </c>
      <c r="C19" s="11" t="s">
        <v>270</v>
      </c>
      <c r="D19" s="23" t="s">
        <v>18</v>
      </c>
      <c r="E19" s="6" t="s">
        <v>108</v>
      </c>
      <c r="F19" s="13" t="s">
        <v>271</v>
      </c>
      <c r="G19" s="6">
        <v>1</v>
      </c>
      <c r="H19" s="6">
        <v>380</v>
      </c>
      <c r="I19" s="11">
        <f t="shared" si="0"/>
        <v>380</v>
      </c>
      <c r="J19" s="6" t="s">
        <v>16</v>
      </c>
      <c r="K19" s="6" t="s">
        <v>16</v>
      </c>
      <c r="L19" s="6" t="s">
        <v>16</v>
      </c>
      <c r="M19" s="11"/>
    </row>
    <row r="20" spans="1:13">
      <c r="A20" s="11">
        <v>17</v>
      </c>
      <c r="B20" s="7" t="s">
        <v>264</v>
      </c>
      <c r="C20" s="11" t="s">
        <v>265</v>
      </c>
      <c r="D20" s="23" t="s">
        <v>266</v>
      </c>
      <c r="E20" s="6" t="s">
        <v>108</v>
      </c>
      <c r="F20" s="15">
        <v>9789862131176</v>
      </c>
      <c r="G20" s="11">
        <v>1</v>
      </c>
      <c r="H20" s="11">
        <v>369</v>
      </c>
      <c r="I20" s="11">
        <f>G20*H20</f>
        <v>369</v>
      </c>
      <c r="J20" s="11" t="s">
        <v>16</v>
      </c>
      <c r="K20" s="11" t="s">
        <v>16</v>
      </c>
      <c r="L20" s="11" t="s">
        <v>16</v>
      </c>
      <c r="M20" s="11"/>
    </row>
    <row r="21" spans="1:13">
      <c r="A21" s="11">
        <v>18</v>
      </c>
      <c r="B21" s="7" t="s">
        <v>251</v>
      </c>
      <c r="C21" s="17" t="s">
        <v>252</v>
      </c>
      <c r="D21" s="17" t="s">
        <v>253</v>
      </c>
      <c r="E21" s="17" t="s">
        <v>108</v>
      </c>
      <c r="F21" s="45">
        <v>9789868436145</v>
      </c>
      <c r="G21" s="6">
        <v>1</v>
      </c>
      <c r="H21" s="6">
        <v>350</v>
      </c>
      <c r="I21" s="11">
        <f t="shared" si="0"/>
        <v>350</v>
      </c>
      <c r="J21" s="6" t="s">
        <v>16</v>
      </c>
      <c r="K21" s="6" t="s">
        <v>16</v>
      </c>
      <c r="L21" s="6" t="s">
        <v>16</v>
      </c>
      <c r="M21" s="6"/>
    </row>
    <row r="22" spans="1:13">
      <c r="A22" s="11">
        <v>19</v>
      </c>
      <c r="B22" s="7" t="s">
        <v>254</v>
      </c>
      <c r="C22" s="17" t="s">
        <v>252</v>
      </c>
      <c r="D22" s="23" t="s">
        <v>237</v>
      </c>
      <c r="E22" s="17" t="s">
        <v>108</v>
      </c>
      <c r="F22" s="45">
        <v>9786269617951</v>
      </c>
      <c r="G22" s="5">
        <v>1</v>
      </c>
      <c r="H22" s="26">
        <v>350</v>
      </c>
      <c r="I22" s="11">
        <f t="shared" si="0"/>
        <v>350</v>
      </c>
      <c r="J22" s="6" t="s">
        <v>16</v>
      </c>
      <c r="K22" s="6" t="s">
        <v>16</v>
      </c>
      <c r="L22" s="6" t="s">
        <v>16</v>
      </c>
      <c r="M22" s="19"/>
    </row>
    <row r="23" spans="1:13" ht="30" customHeight="1">
      <c r="A23" s="11">
        <v>20</v>
      </c>
      <c r="B23" s="27" t="s">
        <v>96</v>
      </c>
      <c r="C23" s="11" t="s">
        <v>98</v>
      </c>
      <c r="D23" s="6" t="s">
        <v>99</v>
      </c>
      <c r="E23" s="6" t="s">
        <v>15</v>
      </c>
      <c r="F23" s="11" t="s">
        <v>97</v>
      </c>
      <c r="G23" s="6">
        <v>1</v>
      </c>
      <c r="H23" s="6">
        <v>280</v>
      </c>
      <c r="I23" s="11">
        <f t="shared" si="0"/>
        <v>280</v>
      </c>
      <c r="J23" s="6" t="s">
        <v>16</v>
      </c>
      <c r="K23" s="6" t="s">
        <v>16</v>
      </c>
      <c r="L23" s="6" t="s">
        <v>16</v>
      </c>
      <c r="M23" s="11"/>
    </row>
    <row r="24" spans="1:13" ht="31.9" customHeight="1">
      <c r="A24" s="11">
        <v>21</v>
      </c>
      <c r="B24" s="27" t="s">
        <v>90</v>
      </c>
      <c r="C24" s="11" t="s">
        <v>91</v>
      </c>
      <c r="D24" s="11" t="s">
        <v>92</v>
      </c>
      <c r="E24" s="6" t="s">
        <v>15</v>
      </c>
      <c r="F24" s="15">
        <v>9789864070763</v>
      </c>
      <c r="G24" s="5">
        <v>1</v>
      </c>
      <c r="H24" s="26">
        <v>379</v>
      </c>
      <c r="I24" s="11">
        <f>G24*H24</f>
        <v>379</v>
      </c>
      <c r="J24" s="6" t="s">
        <v>16</v>
      </c>
      <c r="K24" s="6" t="s">
        <v>16</v>
      </c>
      <c r="L24" s="6" t="s">
        <v>16</v>
      </c>
      <c r="M24" s="11"/>
    </row>
    <row r="25" spans="1:13" ht="59.45" customHeight="1">
      <c r="A25" s="11">
        <v>22</v>
      </c>
      <c r="B25" s="7" t="s">
        <v>93</v>
      </c>
      <c r="C25" s="11" t="s">
        <v>94</v>
      </c>
      <c r="D25" s="11" t="s">
        <v>95</v>
      </c>
      <c r="E25" s="6" t="s">
        <v>15</v>
      </c>
      <c r="F25" s="15">
        <v>9789864541232</v>
      </c>
      <c r="G25" s="5">
        <v>1</v>
      </c>
      <c r="H25" s="26">
        <v>399</v>
      </c>
      <c r="I25" s="11">
        <f>G25*H25</f>
        <v>399</v>
      </c>
      <c r="J25" s="6" t="s">
        <v>16</v>
      </c>
      <c r="K25" s="6" t="s">
        <v>16</v>
      </c>
      <c r="L25" s="6" t="s">
        <v>16</v>
      </c>
      <c r="M25" s="11"/>
    </row>
    <row r="26" spans="1:13" ht="39">
      <c r="A26" s="11">
        <v>23</v>
      </c>
      <c r="B26" s="7" t="s">
        <v>87</v>
      </c>
      <c r="C26" s="11" t="s">
        <v>88</v>
      </c>
      <c r="D26" s="11" t="s">
        <v>89</v>
      </c>
      <c r="E26" s="6" t="s">
        <v>15</v>
      </c>
      <c r="F26" s="15">
        <v>9789869511292</v>
      </c>
      <c r="G26" s="5">
        <v>1</v>
      </c>
      <c r="H26" s="26">
        <v>480</v>
      </c>
      <c r="I26" s="11">
        <f>G26*H26</f>
        <v>480</v>
      </c>
      <c r="J26" s="6" t="s">
        <v>16</v>
      </c>
      <c r="K26" s="6" t="s">
        <v>16</v>
      </c>
      <c r="L26" s="6" t="s">
        <v>16</v>
      </c>
      <c r="M26" s="11"/>
    </row>
    <row r="27" spans="1:13" ht="49.5">
      <c r="A27" s="11">
        <v>24</v>
      </c>
      <c r="B27" s="30" t="s">
        <v>286</v>
      </c>
      <c r="C27" s="31" t="s">
        <v>287</v>
      </c>
      <c r="D27" s="34" t="s">
        <v>288</v>
      </c>
      <c r="E27" s="1" t="s">
        <v>15</v>
      </c>
      <c r="F27" s="46">
        <v>9789863713128</v>
      </c>
      <c r="G27" s="33">
        <v>1</v>
      </c>
      <c r="H27" s="31">
        <v>350</v>
      </c>
      <c r="I27" s="34">
        <f>G27*H27</f>
        <v>350</v>
      </c>
      <c r="J27" s="35" t="s">
        <v>16</v>
      </c>
      <c r="K27" s="35" t="s">
        <v>16</v>
      </c>
      <c r="L27" s="35" t="s">
        <v>16</v>
      </c>
      <c r="M27" s="11"/>
    </row>
    <row r="28" spans="1:13" ht="33">
      <c r="A28" s="11">
        <v>25</v>
      </c>
      <c r="B28" s="30" t="s">
        <v>289</v>
      </c>
      <c r="C28" s="34" t="s">
        <v>290</v>
      </c>
      <c r="D28" s="34" t="s">
        <v>291</v>
      </c>
      <c r="E28" s="1" t="s">
        <v>15</v>
      </c>
      <c r="F28" s="46">
        <v>9789865025762</v>
      </c>
      <c r="G28" s="2">
        <v>1</v>
      </c>
      <c r="H28" s="31">
        <v>399</v>
      </c>
      <c r="I28" s="34">
        <f t="shared" ref="I28:I33" si="1">G28*H28</f>
        <v>399</v>
      </c>
      <c r="J28" s="35" t="s">
        <v>16</v>
      </c>
      <c r="K28" s="35" t="s">
        <v>16</v>
      </c>
      <c r="L28" s="35" t="s">
        <v>16</v>
      </c>
      <c r="M28" s="11"/>
    </row>
    <row r="29" spans="1:13">
      <c r="A29" s="11">
        <v>26</v>
      </c>
      <c r="B29" s="30" t="s">
        <v>292</v>
      </c>
      <c r="C29" s="34" t="s">
        <v>293</v>
      </c>
      <c r="D29" s="34" t="s">
        <v>294</v>
      </c>
      <c r="E29" s="1" t="s">
        <v>15</v>
      </c>
      <c r="F29" s="46">
        <v>4712909723619</v>
      </c>
      <c r="G29" s="2">
        <v>1</v>
      </c>
      <c r="H29" s="31">
        <v>1197</v>
      </c>
      <c r="I29" s="34">
        <f t="shared" si="1"/>
        <v>1197</v>
      </c>
      <c r="J29" s="43" t="s">
        <v>19</v>
      </c>
      <c r="K29" s="35" t="s">
        <v>16</v>
      </c>
      <c r="L29" s="35" t="s">
        <v>16</v>
      </c>
      <c r="M29" s="11"/>
    </row>
    <row r="30" spans="1:13" s="83" customFormat="1" ht="39">
      <c r="A30" s="11">
        <v>27</v>
      </c>
      <c r="B30" s="84" t="s">
        <v>261</v>
      </c>
      <c r="C30" s="85" t="s">
        <v>262</v>
      </c>
      <c r="D30" s="85" t="s">
        <v>263</v>
      </c>
      <c r="E30" s="42" t="s">
        <v>107</v>
      </c>
      <c r="F30" s="86">
        <v>9789863597940</v>
      </c>
      <c r="G30" s="87">
        <v>1</v>
      </c>
      <c r="H30" s="87">
        <v>900</v>
      </c>
      <c r="I30" s="42">
        <f>G30*H30</f>
        <v>900</v>
      </c>
      <c r="J30" s="42" t="s">
        <v>16</v>
      </c>
      <c r="K30" s="42" t="s">
        <v>16</v>
      </c>
      <c r="L30" s="42" t="s">
        <v>16</v>
      </c>
      <c r="M30" s="42"/>
    </row>
    <row r="31" spans="1:13" ht="33">
      <c r="A31" s="11">
        <v>28</v>
      </c>
      <c r="B31" s="30" t="s">
        <v>302</v>
      </c>
      <c r="C31" s="31" t="s">
        <v>303</v>
      </c>
      <c r="D31" s="38" t="s">
        <v>18</v>
      </c>
      <c r="E31" s="1" t="s">
        <v>15</v>
      </c>
      <c r="F31" s="46">
        <v>9789865535483</v>
      </c>
      <c r="G31" s="2">
        <v>1</v>
      </c>
      <c r="H31" s="2">
        <v>1600</v>
      </c>
      <c r="I31" s="34">
        <f t="shared" si="1"/>
        <v>1600</v>
      </c>
      <c r="J31" s="43" t="s">
        <v>19</v>
      </c>
      <c r="K31" s="35" t="s">
        <v>16</v>
      </c>
      <c r="L31" s="35" t="s">
        <v>16</v>
      </c>
      <c r="M31" s="11"/>
    </row>
    <row r="32" spans="1:13" ht="49.5">
      <c r="A32" s="11">
        <v>29</v>
      </c>
      <c r="B32" s="30" t="s">
        <v>304</v>
      </c>
      <c r="C32" s="31" t="s">
        <v>305</v>
      </c>
      <c r="D32" s="38" t="s">
        <v>17</v>
      </c>
      <c r="E32" s="1" t="s">
        <v>15</v>
      </c>
      <c r="F32" s="46">
        <v>4717211032824</v>
      </c>
      <c r="G32" s="2">
        <v>1</v>
      </c>
      <c r="H32" s="2">
        <v>2000</v>
      </c>
      <c r="I32" s="34">
        <f t="shared" si="1"/>
        <v>2000</v>
      </c>
      <c r="J32" s="43" t="s">
        <v>19</v>
      </c>
      <c r="K32" s="35" t="s">
        <v>16</v>
      </c>
      <c r="L32" s="35" t="s">
        <v>16</v>
      </c>
      <c r="M32" s="11"/>
    </row>
    <row r="33" spans="1:13">
      <c r="A33" s="11">
        <v>30</v>
      </c>
      <c r="B33" s="30" t="s">
        <v>306</v>
      </c>
      <c r="C33" s="31" t="s">
        <v>307</v>
      </c>
      <c r="D33" s="39" t="s">
        <v>18</v>
      </c>
      <c r="E33" s="1" t="s">
        <v>15</v>
      </c>
      <c r="F33" s="46">
        <v>9789865257880</v>
      </c>
      <c r="G33" s="2">
        <v>1</v>
      </c>
      <c r="H33" s="2">
        <v>900</v>
      </c>
      <c r="I33" s="34">
        <f t="shared" si="1"/>
        <v>900</v>
      </c>
      <c r="J33" s="43" t="s">
        <v>19</v>
      </c>
      <c r="K33" s="35" t="s">
        <v>16</v>
      </c>
      <c r="L33" s="35" t="s">
        <v>16</v>
      </c>
      <c r="M33" s="11"/>
    </row>
    <row r="34" spans="1:13" ht="39">
      <c r="A34" s="11">
        <v>31</v>
      </c>
      <c r="B34" s="7" t="s">
        <v>102</v>
      </c>
      <c r="C34" s="6" t="s">
        <v>276</v>
      </c>
      <c r="D34" s="11" t="s">
        <v>103</v>
      </c>
      <c r="E34" s="6" t="s">
        <v>15</v>
      </c>
      <c r="F34" s="20">
        <v>9789578544765</v>
      </c>
      <c r="G34" s="6">
        <v>1</v>
      </c>
      <c r="H34" s="6">
        <v>720</v>
      </c>
      <c r="I34" s="11">
        <f t="shared" si="0"/>
        <v>720</v>
      </c>
      <c r="J34" s="41" t="s">
        <v>19</v>
      </c>
      <c r="K34" s="6" t="s">
        <v>16</v>
      </c>
      <c r="L34" s="6" t="s">
        <v>16</v>
      </c>
      <c r="M34" s="11"/>
    </row>
    <row r="35" spans="1:13">
      <c r="A35" s="11">
        <v>32</v>
      </c>
      <c r="B35" s="7" t="s">
        <v>240</v>
      </c>
      <c r="C35" s="6" t="s">
        <v>241</v>
      </c>
      <c r="D35" s="11" t="s">
        <v>242</v>
      </c>
      <c r="E35" s="6" t="s">
        <v>108</v>
      </c>
      <c r="F35" s="15">
        <v>9789578630277</v>
      </c>
      <c r="G35" s="26">
        <v>1</v>
      </c>
      <c r="H35" s="26">
        <v>1995</v>
      </c>
      <c r="I35" s="11">
        <f t="shared" ref="I35:I42" si="2">G35*H35</f>
        <v>1995</v>
      </c>
      <c r="J35" s="42" t="s">
        <v>19</v>
      </c>
      <c r="K35" s="11" t="s">
        <v>16</v>
      </c>
      <c r="L35" s="11" t="s">
        <v>16</v>
      </c>
      <c r="M35" s="11"/>
    </row>
    <row r="36" spans="1:13">
      <c r="A36" s="11">
        <v>33</v>
      </c>
      <c r="B36" s="7" t="s">
        <v>243</v>
      </c>
      <c r="C36" s="6" t="s">
        <v>244</v>
      </c>
      <c r="D36" s="11" t="s">
        <v>245</v>
      </c>
      <c r="E36" s="6" t="s">
        <v>108</v>
      </c>
      <c r="F36" s="15">
        <v>9789576581526</v>
      </c>
      <c r="G36" s="26">
        <v>1</v>
      </c>
      <c r="H36" s="26">
        <v>300</v>
      </c>
      <c r="I36" s="11">
        <f t="shared" si="2"/>
        <v>300</v>
      </c>
      <c r="J36" s="11" t="s">
        <v>16</v>
      </c>
      <c r="K36" s="11" t="s">
        <v>16</v>
      </c>
      <c r="L36" s="11" t="s">
        <v>16</v>
      </c>
      <c r="M36" s="11"/>
    </row>
    <row r="37" spans="1:13">
      <c r="A37" s="11">
        <v>34</v>
      </c>
      <c r="B37" s="7" t="s">
        <v>246</v>
      </c>
      <c r="C37" s="6" t="s">
        <v>247</v>
      </c>
      <c r="D37" s="11" t="s">
        <v>248</v>
      </c>
      <c r="E37" s="6" t="s">
        <v>108</v>
      </c>
      <c r="F37" s="15">
        <v>9789863382430</v>
      </c>
      <c r="G37" s="26">
        <v>1</v>
      </c>
      <c r="H37" s="26">
        <v>220</v>
      </c>
      <c r="I37" s="11">
        <f t="shared" si="2"/>
        <v>220</v>
      </c>
      <c r="J37" s="11" t="s">
        <v>16</v>
      </c>
      <c r="K37" s="11" t="s">
        <v>16</v>
      </c>
      <c r="L37" s="11" t="s">
        <v>16</v>
      </c>
      <c r="M37" s="11"/>
    </row>
    <row r="38" spans="1:13">
      <c r="A38" s="11">
        <v>35</v>
      </c>
      <c r="B38" s="7" t="s">
        <v>249</v>
      </c>
      <c r="C38" s="22" t="s">
        <v>250</v>
      </c>
      <c r="D38" s="6" t="s">
        <v>229</v>
      </c>
      <c r="E38" s="6" t="s">
        <v>108</v>
      </c>
      <c r="F38" s="15">
        <v>9789864797547</v>
      </c>
      <c r="G38" s="5">
        <v>1</v>
      </c>
      <c r="H38" s="5">
        <v>1500</v>
      </c>
      <c r="I38" s="11">
        <f t="shared" si="2"/>
        <v>1500</v>
      </c>
      <c r="J38" s="41" t="s">
        <v>19</v>
      </c>
      <c r="K38" s="6" t="s">
        <v>16</v>
      </c>
      <c r="L38" s="11" t="s">
        <v>16</v>
      </c>
      <c r="M38" s="11"/>
    </row>
    <row r="39" spans="1:13">
      <c r="A39" s="11">
        <v>36</v>
      </c>
      <c r="B39" s="7" t="s">
        <v>205</v>
      </c>
      <c r="C39" s="23" t="s">
        <v>206</v>
      </c>
      <c r="D39" s="23" t="s">
        <v>207</v>
      </c>
      <c r="E39" s="11" t="s">
        <v>108</v>
      </c>
      <c r="F39" s="45">
        <v>9789570852516</v>
      </c>
      <c r="G39" s="26">
        <v>1</v>
      </c>
      <c r="H39" s="26">
        <v>350</v>
      </c>
      <c r="I39" s="11">
        <f t="shared" si="2"/>
        <v>350</v>
      </c>
      <c r="J39" s="11" t="s">
        <v>16</v>
      </c>
      <c r="K39" s="11" t="s">
        <v>16</v>
      </c>
      <c r="L39" s="11" t="s">
        <v>16</v>
      </c>
      <c r="M39" s="11"/>
    </row>
    <row r="40" spans="1:13">
      <c r="A40" s="11">
        <v>37</v>
      </c>
      <c r="B40" s="7" t="s">
        <v>208</v>
      </c>
      <c r="C40" s="23" t="s">
        <v>206</v>
      </c>
      <c r="D40" s="23" t="s">
        <v>207</v>
      </c>
      <c r="E40" s="11" t="s">
        <v>108</v>
      </c>
      <c r="F40" s="45">
        <v>9789570848748</v>
      </c>
      <c r="G40" s="26">
        <v>1</v>
      </c>
      <c r="H40" s="26">
        <v>350</v>
      </c>
      <c r="I40" s="11">
        <f t="shared" si="2"/>
        <v>350</v>
      </c>
      <c r="J40" s="11" t="s">
        <v>16</v>
      </c>
      <c r="K40" s="11" t="s">
        <v>16</v>
      </c>
      <c r="L40" s="11" t="s">
        <v>16</v>
      </c>
      <c r="M40" s="11"/>
    </row>
    <row r="41" spans="1:13">
      <c r="A41" s="11">
        <v>38</v>
      </c>
      <c r="B41" s="7" t="s">
        <v>215</v>
      </c>
      <c r="C41" s="23" t="s">
        <v>216</v>
      </c>
      <c r="D41" s="23" t="s">
        <v>217</v>
      </c>
      <c r="E41" s="11" t="s">
        <v>107</v>
      </c>
      <c r="F41" s="45">
        <v>9789869983686</v>
      </c>
      <c r="G41" s="26">
        <v>1</v>
      </c>
      <c r="H41" s="26">
        <v>550</v>
      </c>
      <c r="I41" s="11">
        <f t="shared" si="2"/>
        <v>550</v>
      </c>
      <c r="J41" s="11" t="s">
        <v>16</v>
      </c>
      <c r="K41" s="11" t="s">
        <v>16</v>
      </c>
      <c r="L41" s="11" t="s">
        <v>16</v>
      </c>
      <c r="M41" s="11"/>
    </row>
    <row r="42" spans="1:13" ht="39">
      <c r="A42" s="11">
        <v>39</v>
      </c>
      <c r="B42" s="7" t="s">
        <v>218</v>
      </c>
      <c r="C42" s="23" t="s">
        <v>216</v>
      </c>
      <c r="D42" s="23" t="s">
        <v>217</v>
      </c>
      <c r="E42" s="11" t="s">
        <v>107</v>
      </c>
      <c r="F42" s="45">
        <v>9789869983679</v>
      </c>
      <c r="G42" s="26">
        <v>1</v>
      </c>
      <c r="H42" s="26">
        <v>550</v>
      </c>
      <c r="I42" s="11">
        <f t="shared" si="2"/>
        <v>550</v>
      </c>
      <c r="J42" s="11" t="s">
        <v>16</v>
      </c>
      <c r="K42" s="11" t="s">
        <v>16</v>
      </c>
      <c r="L42" s="11" t="s">
        <v>16</v>
      </c>
      <c r="M42" s="11"/>
    </row>
    <row r="43" spans="1:13">
      <c r="A43" s="11">
        <v>40</v>
      </c>
      <c r="B43" s="7" t="s">
        <v>210</v>
      </c>
      <c r="C43" s="23" t="s">
        <v>211</v>
      </c>
      <c r="D43" s="23" t="s">
        <v>18</v>
      </c>
      <c r="E43" s="11" t="s">
        <v>107</v>
      </c>
      <c r="F43" s="45">
        <v>9789865250737</v>
      </c>
      <c r="G43" s="26">
        <v>1</v>
      </c>
      <c r="H43" s="26">
        <v>350</v>
      </c>
      <c r="I43" s="11">
        <f t="shared" si="0"/>
        <v>350</v>
      </c>
      <c r="J43" s="11" t="s">
        <v>16</v>
      </c>
      <c r="K43" s="11" t="s">
        <v>16</v>
      </c>
      <c r="L43" s="11" t="s">
        <v>16</v>
      </c>
      <c r="M43" s="11"/>
    </row>
    <row r="44" spans="1:13">
      <c r="A44" s="11">
        <v>41</v>
      </c>
      <c r="B44" s="7" t="s">
        <v>212</v>
      </c>
      <c r="C44" s="11" t="s">
        <v>213</v>
      </c>
      <c r="D44" s="23" t="s">
        <v>214</v>
      </c>
      <c r="E44" s="11" t="s">
        <v>107</v>
      </c>
      <c r="F44" s="45">
        <v>9789862437230</v>
      </c>
      <c r="G44" s="26">
        <v>1</v>
      </c>
      <c r="H44" s="26">
        <v>350</v>
      </c>
      <c r="I44" s="11">
        <f t="shared" si="0"/>
        <v>350</v>
      </c>
      <c r="J44" s="11" t="s">
        <v>16</v>
      </c>
      <c r="K44" s="11" t="s">
        <v>16</v>
      </c>
      <c r="L44" s="11" t="s">
        <v>16</v>
      </c>
      <c r="M44" s="11"/>
    </row>
    <row r="45" spans="1:13">
      <c r="A45" s="11">
        <v>42</v>
      </c>
      <c r="B45" s="7" t="s">
        <v>219</v>
      </c>
      <c r="C45" s="23" t="s">
        <v>216</v>
      </c>
      <c r="D45" s="23" t="s">
        <v>220</v>
      </c>
      <c r="E45" s="11" t="s">
        <v>107</v>
      </c>
      <c r="F45" s="45">
        <v>9789869983617</v>
      </c>
      <c r="G45" s="26">
        <v>1</v>
      </c>
      <c r="H45" s="26">
        <v>620</v>
      </c>
      <c r="I45" s="11">
        <f t="shared" si="0"/>
        <v>620</v>
      </c>
      <c r="J45" s="11" t="s">
        <v>16</v>
      </c>
      <c r="K45" s="11" t="s">
        <v>16</v>
      </c>
      <c r="L45" s="11" t="s">
        <v>16</v>
      </c>
      <c r="M45" s="11"/>
    </row>
    <row r="46" spans="1:13" ht="39">
      <c r="A46" s="11">
        <v>43</v>
      </c>
      <c r="B46" s="7" t="s">
        <v>221</v>
      </c>
      <c r="C46" s="23" t="s">
        <v>216</v>
      </c>
      <c r="D46" s="23" t="s">
        <v>220</v>
      </c>
      <c r="E46" s="11" t="s">
        <v>107</v>
      </c>
      <c r="F46" s="45">
        <v>9789869983655</v>
      </c>
      <c r="G46" s="26">
        <v>1</v>
      </c>
      <c r="H46" s="26">
        <v>550</v>
      </c>
      <c r="I46" s="11">
        <f t="shared" si="0"/>
        <v>550</v>
      </c>
      <c r="J46" s="11" t="s">
        <v>16</v>
      </c>
      <c r="K46" s="11" t="s">
        <v>16</v>
      </c>
      <c r="L46" s="11" t="s">
        <v>16</v>
      </c>
      <c r="M46" s="11"/>
    </row>
    <row r="47" spans="1:13">
      <c r="A47" s="11">
        <v>44</v>
      </c>
      <c r="B47" s="7" t="s">
        <v>222</v>
      </c>
      <c r="C47" s="23" t="s">
        <v>216</v>
      </c>
      <c r="D47" s="23" t="s">
        <v>220</v>
      </c>
      <c r="E47" s="11" t="s">
        <v>107</v>
      </c>
      <c r="F47" s="45">
        <v>707772773025</v>
      </c>
      <c r="G47" s="26">
        <v>1</v>
      </c>
      <c r="H47" s="26">
        <v>550</v>
      </c>
      <c r="I47" s="11">
        <f t="shared" si="0"/>
        <v>550</v>
      </c>
      <c r="J47" s="11" t="s">
        <v>16</v>
      </c>
      <c r="K47" s="11" t="s">
        <v>16</v>
      </c>
      <c r="L47" s="11" t="s">
        <v>16</v>
      </c>
      <c r="M47" s="11"/>
    </row>
    <row r="48" spans="1:13">
      <c r="A48" s="11">
        <v>45</v>
      </c>
      <c r="B48" s="7" t="s">
        <v>223</v>
      </c>
      <c r="C48" s="23" t="s">
        <v>216</v>
      </c>
      <c r="D48" s="23" t="s">
        <v>220</v>
      </c>
      <c r="E48" s="11" t="s">
        <v>107</v>
      </c>
      <c r="F48" s="45">
        <v>9789869983631</v>
      </c>
      <c r="G48" s="26">
        <v>1</v>
      </c>
      <c r="H48" s="26">
        <v>620</v>
      </c>
      <c r="I48" s="11">
        <f t="shared" si="0"/>
        <v>620</v>
      </c>
      <c r="J48" s="11" t="s">
        <v>16</v>
      </c>
      <c r="K48" s="11" t="s">
        <v>16</v>
      </c>
      <c r="L48" s="11" t="s">
        <v>16</v>
      </c>
      <c r="M48" s="11"/>
    </row>
    <row r="49" spans="1:13">
      <c r="A49" s="11">
        <v>46</v>
      </c>
      <c r="B49" s="7" t="s">
        <v>224</v>
      </c>
      <c r="C49" s="23" t="s">
        <v>216</v>
      </c>
      <c r="D49" s="23" t="s">
        <v>220</v>
      </c>
      <c r="E49" s="11" t="s">
        <v>107</v>
      </c>
      <c r="F49" s="45">
        <v>9789869983624</v>
      </c>
      <c r="G49" s="26">
        <v>1</v>
      </c>
      <c r="H49" s="26">
        <v>620</v>
      </c>
      <c r="I49" s="11">
        <f t="shared" si="0"/>
        <v>620</v>
      </c>
      <c r="J49" s="11" t="s">
        <v>16</v>
      </c>
      <c r="K49" s="11" t="s">
        <v>16</v>
      </c>
      <c r="L49" s="11" t="s">
        <v>16</v>
      </c>
      <c r="M49" s="11"/>
    </row>
    <row r="50" spans="1:13">
      <c r="A50" s="11">
        <v>47</v>
      </c>
      <c r="B50" s="7" t="s">
        <v>225</v>
      </c>
      <c r="C50" s="23" t="s">
        <v>216</v>
      </c>
      <c r="D50" s="23" t="s">
        <v>220</v>
      </c>
      <c r="E50" s="11" t="s">
        <v>107</v>
      </c>
      <c r="F50" s="45">
        <v>9789869983600</v>
      </c>
      <c r="G50" s="26">
        <v>1</v>
      </c>
      <c r="H50" s="26">
        <v>620</v>
      </c>
      <c r="I50" s="11">
        <f t="shared" si="0"/>
        <v>620</v>
      </c>
      <c r="J50" s="11" t="s">
        <v>16</v>
      </c>
      <c r="K50" s="11" t="s">
        <v>16</v>
      </c>
      <c r="L50" s="11" t="s">
        <v>16</v>
      </c>
      <c r="M50" s="11"/>
    </row>
    <row r="51" spans="1:13" ht="39">
      <c r="A51" s="11">
        <v>48</v>
      </c>
      <c r="B51" s="7" t="s">
        <v>226</v>
      </c>
      <c r="C51" s="23" t="s">
        <v>216</v>
      </c>
      <c r="D51" s="23" t="s">
        <v>220</v>
      </c>
      <c r="E51" s="11" t="s">
        <v>107</v>
      </c>
      <c r="F51" s="45">
        <v>9789869983648</v>
      </c>
      <c r="G51" s="26">
        <v>1</v>
      </c>
      <c r="H51" s="26">
        <v>550</v>
      </c>
      <c r="I51" s="11">
        <f t="shared" si="0"/>
        <v>550</v>
      </c>
      <c r="J51" s="11" t="s">
        <v>16</v>
      </c>
      <c r="K51" s="11" t="s">
        <v>16</v>
      </c>
      <c r="L51" s="11" t="s">
        <v>16</v>
      </c>
      <c r="M51" s="11"/>
    </row>
    <row r="52" spans="1:13">
      <c r="A52" s="11">
        <v>49</v>
      </c>
      <c r="B52" s="7" t="s">
        <v>235</v>
      </c>
      <c r="C52" s="6" t="s">
        <v>236</v>
      </c>
      <c r="D52" s="11" t="s">
        <v>237</v>
      </c>
      <c r="E52" s="6" t="s">
        <v>108</v>
      </c>
      <c r="F52" s="15">
        <v>9789869955058</v>
      </c>
      <c r="G52" s="26">
        <v>1</v>
      </c>
      <c r="H52" s="26">
        <v>320</v>
      </c>
      <c r="I52" s="11">
        <f t="shared" si="0"/>
        <v>320</v>
      </c>
      <c r="J52" s="11" t="s">
        <v>16</v>
      </c>
      <c r="K52" s="11" t="s">
        <v>16</v>
      </c>
      <c r="L52" s="11" t="s">
        <v>16</v>
      </c>
      <c r="M52" s="11"/>
    </row>
    <row r="53" spans="1:13" ht="39">
      <c r="A53" s="11">
        <v>50</v>
      </c>
      <c r="B53" s="7" t="s">
        <v>238</v>
      </c>
      <c r="C53" s="6" t="s">
        <v>239</v>
      </c>
      <c r="D53" s="11" t="s">
        <v>232</v>
      </c>
      <c r="E53" s="6" t="s">
        <v>108</v>
      </c>
      <c r="F53" s="15">
        <v>9789579095556</v>
      </c>
      <c r="G53" s="26">
        <v>1</v>
      </c>
      <c r="H53" s="26">
        <v>1200</v>
      </c>
      <c r="I53" s="11">
        <f t="shared" si="0"/>
        <v>1200</v>
      </c>
      <c r="J53" s="42" t="s">
        <v>19</v>
      </c>
      <c r="K53" s="11" t="s">
        <v>16</v>
      </c>
      <c r="L53" s="11" t="s">
        <v>16</v>
      </c>
      <c r="M53" s="11"/>
    </row>
    <row r="54" spans="1:13" ht="49.5">
      <c r="A54" s="11">
        <v>51</v>
      </c>
      <c r="B54" s="30" t="s">
        <v>286</v>
      </c>
      <c r="C54" s="31" t="s">
        <v>287</v>
      </c>
      <c r="D54" s="34" t="s">
        <v>288</v>
      </c>
      <c r="E54" s="1" t="s">
        <v>15</v>
      </c>
      <c r="F54" s="46">
        <v>9789863713128</v>
      </c>
      <c r="G54" s="33">
        <v>1</v>
      </c>
      <c r="H54" s="31">
        <v>350</v>
      </c>
      <c r="I54" s="34">
        <f>G54*H54</f>
        <v>350</v>
      </c>
      <c r="J54" s="35" t="s">
        <v>16</v>
      </c>
      <c r="K54" s="35" t="s">
        <v>16</v>
      </c>
      <c r="L54" s="35" t="s">
        <v>16</v>
      </c>
      <c r="M54" s="11"/>
    </row>
    <row r="55" spans="1:13" ht="33">
      <c r="A55" s="11">
        <v>52</v>
      </c>
      <c r="B55" s="30" t="s">
        <v>309</v>
      </c>
      <c r="C55" s="34" t="s">
        <v>290</v>
      </c>
      <c r="D55" s="34" t="s">
        <v>291</v>
      </c>
      <c r="E55" s="1" t="s">
        <v>15</v>
      </c>
      <c r="F55" s="46">
        <v>9789865025762</v>
      </c>
      <c r="G55" s="2">
        <v>1</v>
      </c>
      <c r="H55" s="31">
        <v>399</v>
      </c>
      <c r="I55" s="34">
        <f t="shared" ref="I55:I56" si="3">G55*H55</f>
        <v>399</v>
      </c>
      <c r="J55" s="35" t="s">
        <v>16</v>
      </c>
      <c r="K55" s="35" t="s">
        <v>16</v>
      </c>
      <c r="L55" s="35" t="s">
        <v>16</v>
      </c>
      <c r="M55" s="11"/>
    </row>
    <row r="56" spans="1:13">
      <c r="A56" s="11">
        <v>53</v>
      </c>
      <c r="B56" s="30" t="s">
        <v>292</v>
      </c>
      <c r="C56" s="34" t="s">
        <v>293</v>
      </c>
      <c r="D56" s="32" t="s">
        <v>294</v>
      </c>
      <c r="E56" s="1" t="s">
        <v>15</v>
      </c>
      <c r="F56" s="46">
        <v>4712909723619</v>
      </c>
      <c r="G56" s="2">
        <v>1</v>
      </c>
      <c r="H56" s="31">
        <v>1197</v>
      </c>
      <c r="I56" s="34">
        <f t="shared" si="3"/>
        <v>1197</v>
      </c>
      <c r="J56" s="43" t="s">
        <v>19</v>
      </c>
      <c r="K56" s="35" t="s">
        <v>16</v>
      </c>
      <c r="L56" s="35" t="s">
        <v>16</v>
      </c>
      <c r="M56" s="11"/>
    </row>
    <row r="57" spans="1:13">
      <c r="A57" s="11">
        <v>54</v>
      </c>
      <c r="B57" s="7" t="s">
        <v>267</v>
      </c>
      <c r="C57" s="11"/>
      <c r="D57" s="11" t="s">
        <v>268</v>
      </c>
      <c r="E57" s="6" t="s">
        <v>108</v>
      </c>
      <c r="F57" s="15">
        <v>9789866731242</v>
      </c>
      <c r="G57" s="11">
        <v>1</v>
      </c>
      <c r="H57" s="11">
        <v>350</v>
      </c>
      <c r="I57" s="11">
        <f t="shared" si="0"/>
        <v>350</v>
      </c>
      <c r="J57" s="11" t="s">
        <v>16</v>
      </c>
      <c r="K57" s="11" t="s">
        <v>16</v>
      </c>
      <c r="L57" s="11" t="s">
        <v>16</v>
      </c>
      <c r="M57" s="11"/>
    </row>
    <row r="58" spans="1:13">
      <c r="A58" s="11">
        <v>55</v>
      </c>
      <c r="B58" s="7" t="s">
        <v>22</v>
      </c>
      <c r="C58" s="11" t="s">
        <v>21</v>
      </c>
      <c r="D58" s="11" t="s">
        <v>17</v>
      </c>
      <c r="E58" s="6" t="s">
        <v>15</v>
      </c>
      <c r="F58" s="15">
        <v>9786263052185</v>
      </c>
      <c r="G58" s="5">
        <v>1</v>
      </c>
      <c r="H58" s="5">
        <v>300</v>
      </c>
      <c r="I58" s="11">
        <f t="shared" si="0"/>
        <v>300</v>
      </c>
      <c r="J58" s="6" t="s">
        <v>16</v>
      </c>
      <c r="K58" s="6" t="s">
        <v>16</v>
      </c>
      <c r="L58" s="6" t="s">
        <v>16</v>
      </c>
      <c r="M58" s="11"/>
    </row>
    <row r="59" spans="1:13">
      <c r="A59" s="11">
        <v>56</v>
      </c>
      <c r="B59" s="7" t="s">
        <v>20</v>
      </c>
      <c r="C59" s="11" t="s">
        <v>21</v>
      </c>
      <c r="D59" s="11" t="s">
        <v>17</v>
      </c>
      <c r="E59" s="6" t="s">
        <v>15</v>
      </c>
      <c r="F59" s="15">
        <v>9786263053427</v>
      </c>
      <c r="G59" s="5">
        <v>1</v>
      </c>
      <c r="H59" s="5">
        <v>300</v>
      </c>
      <c r="I59" s="11">
        <f t="shared" si="0"/>
        <v>300</v>
      </c>
      <c r="J59" s="6" t="s">
        <v>16</v>
      </c>
      <c r="K59" s="6" t="s">
        <v>16</v>
      </c>
      <c r="L59" s="6" t="s">
        <v>16</v>
      </c>
      <c r="M59" s="11"/>
    </row>
    <row r="60" spans="1:13" ht="31.5" customHeight="1">
      <c r="A60" s="11">
        <v>57</v>
      </c>
      <c r="B60" s="7" t="s">
        <v>23</v>
      </c>
      <c r="C60" s="11" t="s">
        <v>24</v>
      </c>
      <c r="D60" s="11" t="s">
        <v>17</v>
      </c>
      <c r="E60" s="6" t="s">
        <v>15</v>
      </c>
      <c r="F60" s="15">
        <v>9789575035914</v>
      </c>
      <c r="G60" s="5">
        <v>1</v>
      </c>
      <c r="H60" s="5">
        <v>300</v>
      </c>
      <c r="I60" s="11">
        <f t="shared" si="0"/>
        <v>300</v>
      </c>
      <c r="J60" s="6" t="s">
        <v>16</v>
      </c>
      <c r="K60" s="6" t="s">
        <v>16</v>
      </c>
      <c r="L60" s="6" t="s">
        <v>16</v>
      </c>
      <c r="M60" s="11"/>
    </row>
    <row r="61" spans="1:13">
      <c r="A61" s="11">
        <v>58</v>
      </c>
      <c r="B61" s="7" t="s">
        <v>25</v>
      </c>
      <c r="C61" s="11" t="s">
        <v>24</v>
      </c>
      <c r="D61" s="11" t="s">
        <v>17</v>
      </c>
      <c r="E61" s="6" t="s">
        <v>15</v>
      </c>
      <c r="F61" s="15">
        <v>9789575036461</v>
      </c>
      <c r="G61" s="5">
        <v>1</v>
      </c>
      <c r="H61" s="5">
        <v>300</v>
      </c>
      <c r="I61" s="11">
        <f t="shared" si="0"/>
        <v>300</v>
      </c>
      <c r="J61" s="6" t="s">
        <v>16</v>
      </c>
      <c r="K61" s="6" t="s">
        <v>16</v>
      </c>
      <c r="L61" s="6" t="s">
        <v>16</v>
      </c>
      <c r="M61" s="11"/>
    </row>
    <row r="62" spans="1:13">
      <c r="A62" s="11">
        <v>59</v>
      </c>
      <c r="B62" s="7" t="s">
        <v>26</v>
      </c>
      <c r="C62" s="11" t="s">
        <v>24</v>
      </c>
      <c r="D62" s="11" t="s">
        <v>17</v>
      </c>
      <c r="E62" s="6" t="s">
        <v>15</v>
      </c>
      <c r="F62" s="15">
        <v>9786263050686</v>
      </c>
      <c r="G62" s="5">
        <v>1</v>
      </c>
      <c r="H62" s="5">
        <v>300</v>
      </c>
      <c r="I62" s="11">
        <f t="shared" si="0"/>
        <v>300</v>
      </c>
      <c r="J62" s="6" t="s">
        <v>16</v>
      </c>
      <c r="K62" s="6" t="s">
        <v>16</v>
      </c>
      <c r="L62" s="6" t="s">
        <v>16</v>
      </c>
      <c r="M62" s="11"/>
    </row>
    <row r="63" spans="1:13">
      <c r="A63" s="11">
        <v>60</v>
      </c>
      <c r="B63" s="7" t="s">
        <v>27</v>
      </c>
      <c r="C63" s="11" t="s">
        <v>24</v>
      </c>
      <c r="D63" s="11" t="s">
        <v>17</v>
      </c>
      <c r="E63" s="6" t="s">
        <v>15</v>
      </c>
      <c r="F63" s="15">
        <v>9786263052680</v>
      </c>
      <c r="G63" s="5">
        <v>1</v>
      </c>
      <c r="H63" s="5">
        <v>300</v>
      </c>
      <c r="I63" s="11">
        <f t="shared" si="0"/>
        <v>300</v>
      </c>
      <c r="J63" s="6" t="s">
        <v>16</v>
      </c>
      <c r="K63" s="6" t="s">
        <v>16</v>
      </c>
      <c r="L63" s="6" t="s">
        <v>16</v>
      </c>
      <c r="M63" s="11"/>
    </row>
    <row r="64" spans="1:13">
      <c r="A64" s="11">
        <v>61</v>
      </c>
      <c r="B64" s="7" t="s">
        <v>28</v>
      </c>
      <c r="C64" s="11" t="s">
        <v>29</v>
      </c>
      <c r="D64" s="11" t="s">
        <v>17</v>
      </c>
      <c r="E64" s="6" t="s">
        <v>15</v>
      </c>
      <c r="F64" s="15">
        <v>9786263050242</v>
      </c>
      <c r="G64" s="5">
        <v>1</v>
      </c>
      <c r="H64" s="5">
        <v>300</v>
      </c>
      <c r="I64" s="11">
        <f t="shared" si="0"/>
        <v>300</v>
      </c>
      <c r="J64" s="6" t="s">
        <v>16</v>
      </c>
      <c r="K64" s="6" t="s">
        <v>16</v>
      </c>
      <c r="L64" s="6" t="s">
        <v>16</v>
      </c>
      <c r="M64" s="11"/>
    </row>
    <row r="65" spans="1:13">
      <c r="A65" s="11">
        <v>62</v>
      </c>
      <c r="B65" s="7" t="s">
        <v>30</v>
      </c>
      <c r="C65" s="11" t="s">
        <v>29</v>
      </c>
      <c r="D65" s="11" t="s">
        <v>17</v>
      </c>
      <c r="E65" s="6" t="s">
        <v>15</v>
      </c>
      <c r="F65" s="15">
        <v>9786263052581</v>
      </c>
      <c r="G65" s="5">
        <v>1</v>
      </c>
      <c r="H65" s="5">
        <v>300</v>
      </c>
      <c r="I65" s="11">
        <f t="shared" si="0"/>
        <v>300</v>
      </c>
      <c r="J65" s="6" t="s">
        <v>16</v>
      </c>
      <c r="K65" s="6" t="s">
        <v>16</v>
      </c>
      <c r="L65" s="6" t="s">
        <v>16</v>
      </c>
      <c r="M65" s="11"/>
    </row>
    <row r="66" spans="1:13">
      <c r="A66" s="11">
        <v>63</v>
      </c>
      <c r="B66" s="7" t="s">
        <v>31</v>
      </c>
      <c r="C66" s="11" t="s">
        <v>32</v>
      </c>
      <c r="D66" s="11" t="s">
        <v>33</v>
      </c>
      <c r="E66" s="6" t="s">
        <v>15</v>
      </c>
      <c r="F66" s="15">
        <v>9789576589782</v>
      </c>
      <c r="G66" s="5">
        <v>1</v>
      </c>
      <c r="H66" s="5">
        <v>340</v>
      </c>
      <c r="I66" s="11">
        <f t="shared" si="0"/>
        <v>340</v>
      </c>
      <c r="J66" s="6" t="s">
        <v>16</v>
      </c>
      <c r="K66" s="6" t="s">
        <v>16</v>
      </c>
      <c r="L66" s="6" t="s">
        <v>16</v>
      </c>
      <c r="M66" s="11"/>
    </row>
    <row r="67" spans="1:13">
      <c r="A67" s="11">
        <v>64</v>
      </c>
      <c r="B67" s="7" t="s">
        <v>34</v>
      </c>
      <c r="C67" s="11" t="s">
        <v>35</v>
      </c>
      <c r="D67" s="11" t="s">
        <v>33</v>
      </c>
      <c r="E67" s="6" t="s">
        <v>15</v>
      </c>
      <c r="F67" s="15">
        <v>9789576589201</v>
      </c>
      <c r="G67" s="5">
        <v>1</v>
      </c>
      <c r="H67" s="5">
        <v>340</v>
      </c>
      <c r="I67" s="11">
        <f t="shared" si="0"/>
        <v>340</v>
      </c>
      <c r="J67" s="6" t="s">
        <v>16</v>
      </c>
      <c r="K67" s="6" t="s">
        <v>16</v>
      </c>
      <c r="L67" s="6" t="s">
        <v>16</v>
      </c>
      <c r="M67" s="11"/>
    </row>
    <row r="68" spans="1:13">
      <c r="A68" s="11">
        <v>65</v>
      </c>
      <c r="B68" s="7" t="s">
        <v>36</v>
      </c>
      <c r="C68" s="11" t="s">
        <v>37</v>
      </c>
      <c r="D68" s="11" t="s">
        <v>33</v>
      </c>
      <c r="E68" s="6" t="s">
        <v>15</v>
      </c>
      <c r="F68" s="15">
        <v>9789576588242</v>
      </c>
      <c r="G68" s="5">
        <v>1</v>
      </c>
      <c r="H68" s="5">
        <v>340</v>
      </c>
      <c r="I68" s="11">
        <f t="shared" si="0"/>
        <v>340</v>
      </c>
      <c r="J68" s="6" t="s">
        <v>16</v>
      </c>
      <c r="K68" s="6" t="s">
        <v>16</v>
      </c>
      <c r="L68" s="6" t="s">
        <v>16</v>
      </c>
      <c r="M68" s="11"/>
    </row>
    <row r="69" spans="1:13">
      <c r="A69" s="11">
        <v>66</v>
      </c>
      <c r="B69" s="7" t="s">
        <v>38</v>
      </c>
      <c r="C69" s="11" t="s">
        <v>32</v>
      </c>
      <c r="D69" s="11" t="s">
        <v>33</v>
      </c>
      <c r="E69" s="6" t="s">
        <v>15</v>
      </c>
      <c r="F69" s="15">
        <v>9789576587535</v>
      </c>
      <c r="G69" s="5">
        <v>1</v>
      </c>
      <c r="H69" s="5">
        <v>340</v>
      </c>
      <c r="I69" s="11">
        <f t="shared" si="0"/>
        <v>340</v>
      </c>
      <c r="J69" s="6" t="s">
        <v>16</v>
      </c>
      <c r="K69" s="6" t="s">
        <v>16</v>
      </c>
      <c r="L69" s="6" t="s">
        <v>16</v>
      </c>
      <c r="M69" s="11"/>
    </row>
    <row r="70" spans="1:13">
      <c r="A70" s="11">
        <v>67</v>
      </c>
      <c r="B70" s="7" t="s">
        <v>39</v>
      </c>
      <c r="C70" s="11" t="s">
        <v>32</v>
      </c>
      <c r="D70" s="11" t="s">
        <v>33</v>
      </c>
      <c r="E70" s="6" t="s">
        <v>15</v>
      </c>
      <c r="F70" s="15">
        <v>9789576586699</v>
      </c>
      <c r="G70" s="5">
        <v>1</v>
      </c>
      <c r="H70" s="5">
        <v>320</v>
      </c>
      <c r="I70" s="11">
        <f t="shared" si="0"/>
        <v>320</v>
      </c>
      <c r="J70" s="6" t="s">
        <v>16</v>
      </c>
      <c r="K70" s="6" t="s">
        <v>16</v>
      </c>
      <c r="L70" s="6" t="s">
        <v>16</v>
      </c>
      <c r="M70" s="11"/>
    </row>
    <row r="71" spans="1:13">
      <c r="A71" s="11">
        <v>68</v>
      </c>
      <c r="B71" s="7" t="s">
        <v>40</v>
      </c>
      <c r="C71" s="11" t="s">
        <v>37</v>
      </c>
      <c r="D71" s="11" t="s">
        <v>33</v>
      </c>
      <c r="E71" s="6" t="s">
        <v>15</v>
      </c>
      <c r="F71" s="15">
        <v>9789576585852</v>
      </c>
      <c r="G71" s="5">
        <v>1</v>
      </c>
      <c r="H71" s="5">
        <v>320</v>
      </c>
      <c r="I71" s="11">
        <f t="shared" si="0"/>
        <v>320</v>
      </c>
      <c r="J71" s="6" t="s">
        <v>16</v>
      </c>
      <c r="K71" s="6" t="s">
        <v>16</v>
      </c>
      <c r="L71" s="6" t="s">
        <v>16</v>
      </c>
      <c r="M71" s="11"/>
    </row>
    <row r="72" spans="1:13">
      <c r="A72" s="11">
        <v>69</v>
      </c>
      <c r="B72" s="7" t="s">
        <v>41</v>
      </c>
      <c r="C72" s="11" t="s">
        <v>32</v>
      </c>
      <c r="D72" s="11" t="s">
        <v>33</v>
      </c>
      <c r="E72" s="6" t="s">
        <v>15</v>
      </c>
      <c r="F72" s="15">
        <v>9789576585227</v>
      </c>
      <c r="G72" s="5">
        <v>1</v>
      </c>
      <c r="H72" s="5">
        <v>320</v>
      </c>
      <c r="I72" s="11">
        <f t="shared" si="0"/>
        <v>320</v>
      </c>
      <c r="J72" s="6" t="s">
        <v>16</v>
      </c>
      <c r="K72" s="6" t="s">
        <v>16</v>
      </c>
      <c r="L72" s="6" t="s">
        <v>16</v>
      </c>
      <c r="M72" s="11"/>
    </row>
    <row r="73" spans="1:13">
      <c r="A73" s="11">
        <v>70</v>
      </c>
      <c r="B73" s="7" t="s">
        <v>42</v>
      </c>
      <c r="C73" s="11" t="s">
        <v>44</v>
      </c>
      <c r="D73" s="11" t="s">
        <v>43</v>
      </c>
      <c r="E73" s="6" t="s">
        <v>15</v>
      </c>
      <c r="F73" s="15">
        <v>9786263077331</v>
      </c>
      <c r="G73" s="5">
        <v>1</v>
      </c>
      <c r="H73" s="5">
        <v>350</v>
      </c>
      <c r="I73" s="11">
        <f t="shared" si="0"/>
        <v>350</v>
      </c>
      <c r="J73" s="6" t="s">
        <v>16</v>
      </c>
      <c r="K73" s="6" t="s">
        <v>16</v>
      </c>
      <c r="L73" s="6" t="s">
        <v>16</v>
      </c>
      <c r="M73" s="11"/>
    </row>
    <row r="74" spans="1:13">
      <c r="A74" s="11">
        <v>71</v>
      </c>
      <c r="B74" s="7" t="s">
        <v>45</v>
      </c>
      <c r="C74" s="11" t="s">
        <v>46</v>
      </c>
      <c r="D74" s="11" t="s">
        <v>43</v>
      </c>
      <c r="E74" s="6" t="s">
        <v>15</v>
      </c>
      <c r="F74" s="15">
        <v>9786263077843</v>
      </c>
      <c r="G74" s="5">
        <v>1</v>
      </c>
      <c r="H74" s="5">
        <v>350</v>
      </c>
      <c r="I74" s="11">
        <f t="shared" si="0"/>
        <v>350</v>
      </c>
      <c r="J74" s="6" t="s">
        <v>16</v>
      </c>
      <c r="K74" s="6" t="s">
        <v>16</v>
      </c>
      <c r="L74" s="6" t="s">
        <v>16</v>
      </c>
      <c r="M74" s="11"/>
    </row>
    <row r="75" spans="1:13">
      <c r="A75" s="11">
        <v>72</v>
      </c>
      <c r="B75" s="7" t="s">
        <v>47</v>
      </c>
      <c r="C75" s="11" t="s">
        <v>48</v>
      </c>
      <c r="D75" s="11" t="s">
        <v>43</v>
      </c>
      <c r="E75" s="6" t="s">
        <v>15</v>
      </c>
      <c r="F75" s="15">
        <v>9786263077621</v>
      </c>
      <c r="G75" s="5">
        <v>1</v>
      </c>
      <c r="H75" s="5">
        <v>350</v>
      </c>
      <c r="I75" s="11">
        <f t="shared" si="0"/>
        <v>350</v>
      </c>
      <c r="J75" s="6" t="s">
        <v>16</v>
      </c>
      <c r="K75" s="6" t="s">
        <v>16</v>
      </c>
      <c r="L75" s="6" t="s">
        <v>16</v>
      </c>
      <c r="M75" s="11"/>
    </row>
    <row r="76" spans="1:13">
      <c r="A76" s="11">
        <v>73</v>
      </c>
      <c r="B76" s="7" t="s">
        <v>49</v>
      </c>
      <c r="C76" s="11" t="s">
        <v>50</v>
      </c>
      <c r="D76" s="11" t="s">
        <v>43</v>
      </c>
      <c r="E76" s="6" t="s">
        <v>15</v>
      </c>
      <c r="F76" s="15">
        <v>9786263077096</v>
      </c>
      <c r="G76" s="5">
        <v>1</v>
      </c>
      <c r="H76" s="5">
        <v>350</v>
      </c>
      <c r="I76" s="11">
        <f t="shared" si="0"/>
        <v>350</v>
      </c>
      <c r="J76" s="6" t="s">
        <v>16</v>
      </c>
      <c r="K76" s="6" t="s">
        <v>16</v>
      </c>
      <c r="L76" s="6" t="s">
        <v>16</v>
      </c>
      <c r="M76" s="11"/>
    </row>
    <row r="77" spans="1:13">
      <c r="A77" s="11">
        <v>74</v>
      </c>
      <c r="B77" s="7" t="s">
        <v>51</v>
      </c>
      <c r="C77" s="11" t="s">
        <v>53</v>
      </c>
      <c r="D77" s="11" t="s">
        <v>52</v>
      </c>
      <c r="E77" s="6" t="s">
        <v>15</v>
      </c>
      <c r="F77" s="15">
        <v>9786614360518</v>
      </c>
      <c r="G77" s="5">
        <v>1</v>
      </c>
      <c r="H77" s="5">
        <v>1449</v>
      </c>
      <c r="I77" s="11">
        <f t="shared" si="0"/>
        <v>1449</v>
      </c>
      <c r="J77" s="6" t="s">
        <v>16</v>
      </c>
      <c r="K77" s="6" t="s">
        <v>16</v>
      </c>
      <c r="L77" s="6" t="s">
        <v>16</v>
      </c>
      <c r="M77" s="11"/>
    </row>
    <row r="78" spans="1:13">
      <c r="A78" s="11">
        <v>75</v>
      </c>
      <c r="B78" s="7" t="s">
        <v>54</v>
      </c>
      <c r="C78" s="11" t="s">
        <v>55</v>
      </c>
      <c r="D78" s="11" t="s">
        <v>52</v>
      </c>
      <c r="E78" s="6" t="s">
        <v>15</v>
      </c>
      <c r="F78" s="15">
        <v>9789571474304</v>
      </c>
      <c r="G78" s="5">
        <v>1</v>
      </c>
      <c r="H78" s="5">
        <v>390</v>
      </c>
      <c r="I78" s="11">
        <f t="shared" si="0"/>
        <v>390</v>
      </c>
      <c r="J78" s="6" t="s">
        <v>16</v>
      </c>
      <c r="K78" s="6" t="s">
        <v>16</v>
      </c>
      <c r="L78" s="6" t="s">
        <v>16</v>
      </c>
      <c r="M78" s="11"/>
    </row>
    <row r="79" spans="1:13" s="14" customFormat="1">
      <c r="A79" s="11">
        <v>76</v>
      </c>
      <c r="B79" s="7" t="s">
        <v>56</v>
      </c>
      <c r="C79" s="6" t="s">
        <v>319</v>
      </c>
      <c r="D79" s="6" t="s">
        <v>52</v>
      </c>
      <c r="E79" s="6" t="s">
        <v>15</v>
      </c>
      <c r="F79" s="15">
        <v>9789571463858</v>
      </c>
      <c r="G79" s="5">
        <v>1</v>
      </c>
      <c r="H79" s="5">
        <v>329</v>
      </c>
      <c r="I79" s="6">
        <f t="shared" si="0"/>
        <v>329</v>
      </c>
      <c r="J79" s="6" t="s">
        <v>16</v>
      </c>
      <c r="K79" s="6" t="s">
        <v>16</v>
      </c>
      <c r="L79" s="6" t="s">
        <v>16</v>
      </c>
      <c r="M79" s="11"/>
    </row>
    <row r="80" spans="1:13">
      <c r="A80" s="11">
        <v>77</v>
      </c>
      <c r="B80" s="7" t="s">
        <v>57</v>
      </c>
      <c r="C80" s="11" t="s">
        <v>58</v>
      </c>
      <c r="D80" s="11" t="s">
        <v>52</v>
      </c>
      <c r="E80" s="6" t="s">
        <v>15</v>
      </c>
      <c r="F80" s="15">
        <v>9789571471983</v>
      </c>
      <c r="G80" s="5">
        <v>1</v>
      </c>
      <c r="H80" s="5">
        <v>329</v>
      </c>
      <c r="I80" s="11">
        <f t="shared" si="0"/>
        <v>329</v>
      </c>
      <c r="J80" s="6" t="s">
        <v>16</v>
      </c>
      <c r="K80" s="6" t="s">
        <v>16</v>
      </c>
      <c r="L80" s="6" t="s">
        <v>16</v>
      </c>
      <c r="M80" s="11"/>
    </row>
    <row r="81" spans="1:13">
      <c r="A81" s="11">
        <v>78</v>
      </c>
      <c r="B81" s="7" t="s">
        <v>59</v>
      </c>
      <c r="C81" s="11" t="s">
        <v>60</v>
      </c>
      <c r="D81" s="11" t="s">
        <v>43</v>
      </c>
      <c r="E81" s="6" t="s">
        <v>15</v>
      </c>
      <c r="F81" s="15">
        <v>9786263076792</v>
      </c>
      <c r="G81" s="5">
        <v>1</v>
      </c>
      <c r="H81" s="5">
        <v>350</v>
      </c>
      <c r="I81" s="11">
        <f t="shared" si="0"/>
        <v>350</v>
      </c>
      <c r="J81" s="6" t="s">
        <v>16</v>
      </c>
      <c r="K81" s="6" t="s">
        <v>16</v>
      </c>
      <c r="L81" s="6" t="s">
        <v>16</v>
      </c>
      <c r="M81" s="11"/>
    </row>
    <row r="82" spans="1:13">
      <c r="A82" s="11">
        <v>79</v>
      </c>
      <c r="B82" s="7" t="s">
        <v>61</v>
      </c>
      <c r="C82" s="11" t="s">
        <v>62</v>
      </c>
      <c r="D82" s="11" t="s">
        <v>43</v>
      </c>
      <c r="E82" s="6" t="s">
        <v>15</v>
      </c>
      <c r="F82" s="15">
        <v>9786263075306</v>
      </c>
      <c r="G82" s="5">
        <v>1</v>
      </c>
      <c r="H82" s="5">
        <v>329</v>
      </c>
      <c r="I82" s="11">
        <f t="shared" ref="I82:I128" si="4">G82*H82</f>
        <v>329</v>
      </c>
      <c r="J82" s="6" t="s">
        <v>16</v>
      </c>
      <c r="K82" s="6" t="s">
        <v>16</v>
      </c>
      <c r="L82" s="6" t="s">
        <v>16</v>
      </c>
      <c r="M82" s="11"/>
    </row>
    <row r="83" spans="1:13">
      <c r="A83" s="11">
        <v>80</v>
      </c>
      <c r="B83" s="7" t="s">
        <v>63</v>
      </c>
      <c r="C83" s="11" t="s">
        <v>64</v>
      </c>
      <c r="D83" s="11" t="s">
        <v>43</v>
      </c>
      <c r="E83" s="6" t="s">
        <v>15</v>
      </c>
      <c r="F83" s="15">
        <v>9786263077102</v>
      </c>
      <c r="G83" s="5">
        <v>1</v>
      </c>
      <c r="H83" s="5">
        <v>350</v>
      </c>
      <c r="I83" s="11">
        <f t="shared" si="4"/>
        <v>350</v>
      </c>
      <c r="J83" s="6" t="s">
        <v>16</v>
      </c>
      <c r="K83" s="6" t="s">
        <v>16</v>
      </c>
      <c r="L83" s="6" t="s">
        <v>16</v>
      </c>
      <c r="M83" s="11"/>
    </row>
    <row r="84" spans="1:13">
      <c r="A84" s="11">
        <v>81</v>
      </c>
      <c r="B84" s="7" t="s">
        <v>65</v>
      </c>
      <c r="C84" s="11" t="s">
        <v>66</v>
      </c>
      <c r="D84" s="11" t="s">
        <v>43</v>
      </c>
      <c r="E84" s="6" t="s">
        <v>15</v>
      </c>
      <c r="F84" s="15">
        <v>9786263077508</v>
      </c>
      <c r="G84" s="5">
        <v>1</v>
      </c>
      <c r="H84" s="5">
        <v>350</v>
      </c>
      <c r="I84" s="11">
        <f t="shared" si="4"/>
        <v>350</v>
      </c>
      <c r="J84" s="6" t="s">
        <v>16</v>
      </c>
      <c r="K84" s="6" t="s">
        <v>16</v>
      </c>
      <c r="L84" s="6" t="s">
        <v>16</v>
      </c>
      <c r="M84" s="11"/>
    </row>
    <row r="85" spans="1:13">
      <c r="A85" s="11">
        <v>82</v>
      </c>
      <c r="B85" s="7" t="s">
        <v>67</v>
      </c>
      <c r="C85" s="11" t="s">
        <v>68</v>
      </c>
      <c r="D85" s="11" t="s">
        <v>43</v>
      </c>
      <c r="E85" s="6" t="s">
        <v>15</v>
      </c>
      <c r="F85" s="15">
        <v>9786263077065</v>
      </c>
      <c r="G85" s="5">
        <v>1</v>
      </c>
      <c r="H85" s="5">
        <v>360</v>
      </c>
      <c r="I85" s="11">
        <f t="shared" si="4"/>
        <v>360</v>
      </c>
      <c r="J85" s="6" t="s">
        <v>16</v>
      </c>
      <c r="K85" s="6" t="s">
        <v>16</v>
      </c>
      <c r="L85" s="6" t="s">
        <v>16</v>
      </c>
      <c r="M85" s="11"/>
    </row>
    <row r="86" spans="1:13" ht="23.45" customHeight="1">
      <c r="A86" s="11">
        <v>83</v>
      </c>
      <c r="B86" s="7" t="s">
        <v>69</v>
      </c>
      <c r="C86" s="11" t="s">
        <v>70</v>
      </c>
      <c r="D86" s="11" t="s">
        <v>43</v>
      </c>
      <c r="E86" s="6" t="s">
        <v>15</v>
      </c>
      <c r="F86" s="15">
        <v>9785554790058</v>
      </c>
      <c r="G86" s="5">
        <v>1</v>
      </c>
      <c r="H86" s="5">
        <v>658</v>
      </c>
      <c r="I86" s="11">
        <f t="shared" si="4"/>
        <v>658</v>
      </c>
      <c r="J86" s="41" t="s">
        <v>19</v>
      </c>
      <c r="K86" s="6" t="s">
        <v>16</v>
      </c>
      <c r="L86" s="6" t="s">
        <v>16</v>
      </c>
      <c r="M86" s="11"/>
    </row>
    <row r="87" spans="1:13">
      <c r="A87" s="11">
        <v>84</v>
      </c>
      <c r="B87" s="7" t="s">
        <v>71</v>
      </c>
      <c r="C87" s="6" t="s">
        <v>72</v>
      </c>
      <c r="D87" s="11" t="s">
        <v>52</v>
      </c>
      <c r="E87" s="6" t="s">
        <v>15</v>
      </c>
      <c r="F87" s="15">
        <v>9789571469645</v>
      </c>
      <c r="G87" s="5">
        <v>1</v>
      </c>
      <c r="H87" s="5">
        <v>329</v>
      </c>
      <c r="I87" s="11">
        <f t="shared" si="4"/>
        <v>329</v>
      </c>
      <c r="J87" s="6" t="s">
        <v>16</v>
      </c>
      <c r="K87" s="6" t="s">
        <v>16</v>
      </c>
      <c r="L87" s="6" t="s">
        <v>16</v>
      </c>
      <c r="M87" s="11"/>
    </row>
    <row r="88" spans="1:13">
      <c r="A88" s="11">
        <v>85</v>
      </c>
      <c r="B88" s="7" t="s">
        <v>73</v>
      </c>
      <c r="C88" s="21" t="s">
        <v>74</v>
      </c>
      <c r="D88" s="11" t="s">
        <v>43</v>
      </c>
      <c r="E88" s="6" t="s">
        <v>15</v>
      </c>
      <c r="F88" s="15">
        <v>9786263075078</v>
      </c>
      <c r="G88" s="5">
        <v>1</v>
      </c>
      <c r="H88" s="5">
        <v>329</v>
      </c>
      <c r="I88" s="11">
        <f t="shared" si="4"/>
        <v>329</v>
      </c>
      <c r="J88" s="6" t="s">
        <v>16</v>
      </c>
      <c r="K88" s="6" t="s">
        <v>16</v>
      </c>
      <c r="L88" s="6" t="s">
        <v>16</v>
      </c>
      <c r="M88" s="11"/>
    </row>
    <row r="89" spans="1:13">
      <c r="A89" s="11">
        <v>86</v>
      </c>
      <c r="B89" s="7" t="s">
        <v>75</v>
      </c>
      <c r="C89" s="6" t="s">
        <v>76</v>
      </c>
      <c r="D89" s="11" t="s">
        <v>52</v>
      </c>
      <c r="E89" s="6" t="s">
        <v>15</v>
      </c>
      <c r="F89" s="15">
        <v>4712780668849</v>
      </c>
      <c r="G89" s="5">
        <v>1</v>
      </c>
      <c r="H89" s="5">
        <v>800</v>
      </c>
      <c r="I89" s="11">
        <f t="shared" si="4"/>
        <v>800</v>
      </c>
      <c r="J89" s="41" t="s">
        <v>19</v>
      </c>
      <c r="K89" s="6" t="s">
        <v>16</v>
      </c>
      <c r="L89" s="6" t="s">
        <v>16</v>
      </c>
      <c r="M89" s="11"/>
    </row>
    <row r="90" spans="1:13">
      <c r="A90" s="11">
        <v>87</v>
      </c>
      <c r="B90" s="7" t="s">
        <v>77</v>
      </c>
      <c r="C90" s="6" t="s">
        <v>76</v>
      </c>
      <c r="D90" s="11" t="s">
        <v>52</v>
      </c>
      <c r="E90" s="6" t="s">
        <v>15</v>
      </c>
      <c r="F90" s="15">
        <v>4712780668832</v>
      </c>
      <c r="G90" s="5">
        <v>1</v>
      </c>
      <c r="H90" s="26">
        <v>800</v>
      </c>
      <c r="I90" s="11">
        <f t="shared" si="4"/>
        <v>800</v>
      </c>
      <c r="J90" s="41" t="s">
        <v>19</v>
      </c>
      <c r="K90" s="6" t="s">
        <v>16</v>
      </c>
      <c r="L90" s="6" t="s">
        <v>16</v>
      </c>
      <c r="M90" s="11"/>
    </row>
    <row r="91" spans="1:13">
      <c r="A91" s="11">
        <v>88</v>
      </c>
      <c r="B91" s="27" t="s">
        <v>78</v>
      </c>
      <c r="C91" s="11" t="s">
        <v>79</v>
      </c>
      <c r="D91" s="11" t="s">
        <v>52</v>
      </c>
      <c r="E91" s="6" t="s">
        <v>15</v>
      </c>
      <c r="F91" s="15">
        <v>9789571465890</v>
      </c>
      <c r="G91" s="5">
        <v>1</v>
      </c>
      <c r="H91" s="26">
        <v>299</v>
      </c>
      <c r="I91" s="11">
        <f t="shared" si="4"/>
        <v>299</v>
      </c>
      <c r="J91" s="6" t="s">
        <v>16</v>
      </c>
      <c r="K91" s="6" t="s">
        <v>16</v>
      </c>
      <c r="L91" s="6" t="s">
        <v>16</v>
      </c>
      <c r="M91" s="11"/>
    </row>
    <row r="92" spans="1:13">
      <c r="A92" s="11">
        <v>89</v>
      </c>
      <c r="B92" s="27" t="s">
        <v>71</v>
      </c>
      <c r="C92" s="11" t="s">
        <v>80</v>
      </c>
      <c r="D92" s="11" t="s">
        <v>52</v>
      </c>
      <c r="E92" s="6" t="s">
        <v>15</v>
      </c>
      <c r="F92" s="15">
        <v>9789571469645</v>
      </c>
      <c r="G92" s="5">
        <v>1</v>
      </c>
      <c r="H92" s="26">
        <v>329</v>
      </c>
      <c r="I92" s="11">
        <f t="shared" si="4"/>
        <v>329</v>
      </c>
      <c r="J92" s="6" t="s">
        <v>16</v>
      </c>
      <c r="K92" s="6" t="s">
        <v>16</v>
      </c>
      <c r="L92" s="6" t="s">
        <v>16</v>
      </c>
      <c r="M92" s="11"/>
    </row>
    <row r="93" spans="1:13" ht="39">
      <c r="A93" s="11">
        <v>90</v>
      </c>
      <c r="B93" s="7" t="s">
        <v>81</v>
      </c>
      <c r="C93" s="11" t="s">
        <v>82</v>
      </c>
      <c r="D93" s="11" t="s">
        <v>52</v>
      </c>
      <c r="E93" s="6" t="s">
        <v>15</v>
      </c>
      <c r="F93" s="15">
        <v>9789571467474</v>
      </c>
      <c r="G93" s="5">
        <v>1</v>
      </c>
      <c r="H93" s="26">
        <v>349</v>
      </c>
      <c r="I93" s="11">
        <f t="shared" si="4"/>
        <v>349</v>
      </c>
      <c r="J93" s="6" t="s">
        <v>16</v>
      </c>
      <c r="K93" s="6" t="s">
        <v>16</v>
      </c>
      <c r="L93" s="6" t="s">
        <v>16</v>
      </c>
      <c r="M93" s="11"/>
    </row>
    <row r="94" spans="1:13">
      <c r="A94" s="11">
        <v>91</v>
      </c>
      <c r="B94" s="27" t="s">
        <v>83</v>
      </c>
      <c r="C94" s="11" t="s">
        <v>84</v>
      </c>
      <c r="D94" s="11" t="s">
        <v>52</v>
      </c>
      <c r="E94" s="6" t="s">
        <v>15</v>
      </c>
      <c r="F94" s="15">
        <v>9789571462936</v>
      </c>
      <c r="G94" s="5">
        <v>1</v>
      </c>
      <c r="H94" s="26">
        <v>329</v>
      </c>
      <c r="I94" s="11">
        <f t="shared" si="4"/>
        <v>329</v>
      </c>
      <c r="J94" s="6" t="s">
        <v>16</v>
      </c>
      <c r="K94" s="6" t="s">
        <v>16</v>
      </c>
      <c r="L94" s="6" t="s">
        <v>16</v>
      </c>
      <c r="M94" s="11"/>
    </row>
    <row r="95" spans="1:13">
      <c r="A95" s="11">
        <v>92</v>
      </c>
      <c r="B95" s="27" t="s">
        <v>85</v>
      </c>
      <c r="C95" s="11" t="s">
        <v>86</v>
      </c>
      <c r="D95" s="11" t="s">
        <v>52</v>
      </c>
      <c r="E95" s="6" t="s">
        <v>15</v>
      </c>
      <c r="F95" s="15">
        <v>9786263072350</v>
      </c>
      <c r="G95" s="5">
        <v>1</v>
      </c>
      <c r="H95" s="26">
        <v>399</v>
      </c>
      <c r="I95" s="11">
        <f t="shared" si="4"/>
        <v>399</v>
      </c>
      <c r="J95" s="6" t="s">
        <v>16</v>
      </c>
      <c r="K95" s="6" t="s">
        <v>16</v>
      </c>
      <c r="L95" s="6" t="s">
        <v>16</v>
      </c>
      <c r="M95" s="11"/>
    </row>
    <row r="96" spans="1:13">
      <c r="A96" s="11">
        <v>93</v>
      </c>
      <c r="B96" s="27" t="s">
        <v>100</v>
      </c>
      <c r="C96" s="11" t="s">
        <v>101</v>
      </c>
      <c r="D96" s="11" t="s">
        <v>284</v>
      </c>
      <c r="E96" s="6" t="s">
        <v>15</v>
      </c>
      <c r="F96" s="15">
        <v>9789573292234</v>
      </c>
      <c r="G96" s="5">
        <v>1</v>
      </c>
      <c r="H96" s="26">
        <v>480</v>
      </c>
      <c r="I96" s="11">
        <f t="shared" si="4"/>
        <v>480</v>
      </c>
      <c r="J96" s="6" t="s">
        <v>16</v>
      </c>
      <c r="K96" s="6" t="s">
        <v>16</v>
      </c>
      <c r="L96" s="6" t="s">
        <v>16</v>
      </c>
      <c r="M96" s="11"/>
    </row>
    <row r="97" spans="1:13">
      <c r="A97" s="11">
        <v>94</v>
      </c>
      <c r="B97" s="28" t="s">
        <v>110</v>
      </c>
      <c r="C97" s="24" t="s">
        <v>111</v>
      </c>
      <c r="D97" s="24" t="s">
        <v>106</v>
      </c>
      <c r="E97" s="6" t="s">
        <v>15</v>
      </c>
      <c r="F97" s="8">
        <v>9789571468518</v>
      </c>
      <c r="G97" s="5">
        <v>1</v>
      </c>
      <c r="H97" s="26">
        <v>350</v>
      </c>
      <c r="I97" s="11">
        <f t="shared" si="4"/>
        <v>350</v>
      </c>
      <c r="J97" s="6" t="s">
        <v>16</v>
      </c>
      <c r="K97" s="6" t="s">
        <v>16</v>
      </c>
      <c r="L97" s="6" t="s">
        <v>16</v>
      </c>
      <c r="M97" s="11"/>
    </row>
    <row r="98" spans="1:13">
      <c r="A98" s="11">
        <v>95</v>
      </c>
      <c r="B98" s="28" t="s">
        <v>145</v>
      </c>
      <c r="C98" s="24" t="s">
        <v>112</v>
      </c>
      <c r="D98" s="24" t="s">
        <v>106</v>
      </c>
      <c r="E98" s="6" t="s">
        <v>15</v>
      </c>
      <c r="F98" s="9">
        <v>9789571468136</v>
      </c>
      <c r="G98" s="5">
        <v>1</v>
      </c>
      <c r="H98" s="26">
        <v>350</v>
      </c>
      <c r="I98" s="11">
        <f t="shared" si="4"/>
        <v>350</v>
      </c>
      <c r="J98" s="6" t="s">
        <v>16</v>
      </c>
      <c r="K98" s="6" t="s">
        <v>16</v>
      </c>
      <c r="L98" s="6" t="s">
        <v>16</v>
      </c>
      <c r="M98" s="11"/>
    </row>
    <row r="99" spans="1:13">
      <c r="A99" s="11">
        <v>96</v>
      </c>
      <c r="B99" s="28" t="s">
        <v>146</v>
      </c>
      <c r="C99" s="24" t="s">
        <v>113</v>
      </c>
      <c r="D99" s="24" t="s">
        <v>114</v>
      </c>
      <c r="E99" s="6" t="s">
        <v>15</v>
      </c>
      <c r="F99" s="9">
        <v>9789577626868</v>
      </c>
      <c r="G99" s="5">
        <v>1</v>
      </c>
      <c r="H99" s="26">
        <v>250</v>
      </c>
      <c r="I99" s="11">
        <f t="shared" si="4"/>
        <v>250</v>
      </c>
      <c r="J99" s="6" t="s">
        <v>16</v>
      </c>
      <c r="K99" s="6" t="s">
        <v>16</v>
      </c>
      <c r="L99" s="6" t="s">
        <v>16</v>
      </c>
      <c r="M99" s="11"/>
    </row>
    <row r="100" spans="1:13">
      <c r="A100" s="11">
        <v>97</v>
      </c>
      <c r="B100" s="28" t="s">
        <v>178</v>
      </c>
      <c r="C100" s="24" t="s">
        <v>115</v>
      </c>
      <c r="D100" s="24" t="s">
        <v>114</v>
      </c>
      <c r="E100" s="6" t="s">
        <v>15</v>
      </c>
      <c r="F100" s="9">
        <v>9789577627025</v>
      </c>
      <c r="G100" s="5">
        <v>1</v>
      </c>
      <c r="H100" s="26">
        <v>300</v>
      </c>
      <c r="I100" s="11">
        <f t="shared" si="4"/>
        <v>300</v>
      </c>
      <c r="J100" s="6" t="s">
        <v>16</v>
      </c>
      <c r="K100" s="6" t="s">
        <v>16</v>
      </c>
      <c r="L100" s="6" t="s">
        <v>16</v>
      </c>
      <c r="M100" s="11"/>
    </row>
    <row r="101" spans="1:13">
      <c r="A101" s="11">
        <v>98</v>
      </c>
      <c r="B101" s="28" t="s">
        <v>179</v>
      </c>
      <c r="C101" s="24" t="s">
        <v>116</v>
      </c>
      <c r="D101" s="24" t="s">
        <v>114</v>
      </c>
      <c r="E101" s="6" t="s">
        <v>15</v>
      </c>
      <c r="F101" s="9">
        <v>9789577627100</v>
      </c>
      <c r="G101" s="5">
        <v>1</v>
      </c>
      <c r="H101" s="26">
        <v>320</v>
      </c>
      <c r="I101" s="11">
        <f t="shared" si="4"/>
        <v>320</v>
      </c>
      <c r="J101" s="6" t="s">
        <v>16</v>
      </c>
      <c r="K101" s="6" t="s">
        <v>16</v>
      </c>
      <c r="L101" s="6" t="s">
        <v>16</v>
      </c>
      <c r="M101" s="11"/>
    </row>
    <row r="102" spans="1:13">
      <c r="A102" s="11">
        <v>99</v>
      </c>
      <c r="B102" s="28" t="s">
        <v>180</v>
      </c>
      <c r="C102" s="24" t="s">
        <v>117</v>
      </c>
      <c r="D102" s="24" t="s">
        <v>114</v>
      </c>
      <c r="E102" s="6" t="s">
        <v>15</v>
      </c>
      <c r="F102" s="9">
        <v>9789577626448</v>
      </c>
      <c r="G102" s="5">
        <v>1</v>
      </c>
      <c r="H102" s="26">
        <v>197</v>
      </c>
      <c r="I102" s="11">
        <f t="shared" si="4"/>
        <v>197</v>
      </c>
      <c r="J102" s="6" t="s">
        <v>16</v>
      </c>
      <c r="K102" s="6" t="s">
        <v>16</v>
      </c>
      <c r="L102" s="6" t="s">
        <v>16</v>
      </c>
      <c r="M102" s="11"/>
    </row>
    <row r="103" spans="1:13">
      <c r="A103" s="11">
        <v>100</v>
      </c>
      <c r="B103" s="28" t="s">
        <v>181</v>
      </c>
      <c r="C103" s="24" t="s">
        <v>118</v>
      </c>
      <c r="D103" s="24" t="s">
        <v>114</v>
      </c>
      <c r="E103" s="6" t="s">
        <v>15</v>
      </c>
      <c r="F103" s="9">
        <v>9789577626615</v>
      </c>
      <c r="G103" s="5">
        <v>1</v>
      </c>
      <c r="H103" s="26">
        <v>280</v>
      </c>
      <c r="I103" s="11">
        <f t="shared" si="4"/>
        <v>280</v>
      </c>
      <c r="J103" s="6" t="s">
        <v>16</v>
      </c>
      <c r="K103" s="6" t="s">
        <v>16</v>
      </c>
      <c r="L103" s="6" t="s">
        <v>16</v>
      </c>
      <c r="M103" s="11"/>
    </row>
    <row r="104" spans="1:13">
      <c r="A104" s="11">
        <v>101</v>
      </c>
      <c r="B104" s="28" t="s">
        <v>182</v>
      </c>
      <c r="C104" s="24" t="s">
        <v>119</v>
      </c>
      <c r="D104" s="24" t="s">
        <v>114</v>
      </c>
      <c r="E104" s="6" t="s">
        <v>15</v>
      </c>
      <c r="F104" s="9">
        <v>9789577627063</v>
      </c>
      <c r="G104" s="5">
        <v>1</v>
      </c>
      <c r="H104" s="26">
        <v>320</v>
      </c>
      <c r="I104" s="11">
        <f t="shared" si="4"/>
        <v>320</v>
      </c>
      <c r="J104" s="6" t="s">
        <v>16</v>
      </c>
      <c r="K104" s="6" t="s">
        <v>16</v>
      </c>
      <c r="L104" s="6" t="s">
        <v>16</v>
      </c>
      <c r="M104" s="11"/>
    </row>
    <row r="105" spans="1:13">
      <c r="A105" s="11">
        <v>102</v>
      </c>
      <c r="B105" s="28" t="s">
        <v>183</v>
      </c>
      <c r="C105" s="24" t="s">
        <v>120</v>
      </c>
      <c r="D105" s="24" t="s">
        <v>18</v>
      </c>
      <c r="E105" s="6" t="s">
        <v>15</v>
      </c>
      <c r="F105" s="9">
        <v>9789865251307</v>
      </c>
      <c r="G105" s="5">
        <v>1</v>
      </c>
      <c r="H105" s="26">
        <v>320</v>
      </c>
      <c r="I105" s="11">
        <f t="shared" si="4"/>
        <v>320</v>
      </c>
      <c r="J105" s="6" t="s">
        <v>16</v>
      </c>
      <c r="K105" s="6" t="s">
        <v>16</v>
      </c>
      <c r="L105" s="6" t="s">
        <v>16</v>
      </c>
      <c r="M105" s="19"/>
    </row>
    <row r="106" spans="1:13">
      <c r="A106" s="11">
        <v>103</v>
      </c>
      <c r="B106" s="28" t="s">
        <v>184</v>
      </c>
      <c r="C106" s="24" t="s">
        <v>121</v>
      </c>
      <c r="D106" s="24" t="s">
        <v>18</v>
      </c>
      <c r="E106" s="6" t="s">
        <v>15</v>
      </c>
      <c r="F106" s="9">
        <v>9789865251635</v>
      </c>
      <c r="G106" s="5">
        <v>1</v>
      </c>
      <c r="H106" s="26">
        <v>350</v>
      </c>
      <c r="I106" s="11">
        <f t="shared" si="4"/>
        <v>350</v>
      </c>
      <c r="J106" s="6" t="s">
        <v>16</v>
      </c>
      <c r="K106" s="6" t="s">
        <v>16</v>
      </c>
      <c r="L106" s="6" t="s">
        <v>16</v>
      </c>
      <c r="M106" s="19"/>
    </row>
    <row r="107" spans="1:13">
      <c r="A107" s="11">
        <v>104</v>
      </c>
      <c r="B107" s="28" t="s">
        <v>185</v>
      </c>
      <c r="C107" s="24" t="s">
        <v>122</v>
      </c>
      <c r="D107" s="24" t="s">
        <v>18</v>
      </c>
      <c r="E107" s="6" t="s">
        <v>15</v>
      </c>
      <c r="F107" s="9">
        <v>9789865535599</v>
      </c>
      <c r="G107" s="5">
        <v>1</v>
      </c>
      <c r="H107" s="26">
        <v>360</v>
      </c>
      <c r="I107" s="11">
        <f t="shared" si="4"/>
        <v>360</v>
      </c>
      <c r="J107" s="6" t="s">
        <v>16</v>
      </c>
      <c r="K107" s="6" t="s">
        <v>16</v>
      </c>
      <c r="L107" s="6" t="s">
        <v>16</v>
      </c>
      <c r="M107" s="19"/>
    </row>
    <row r="108" spans="1:13">
      <c r="A108" s="11">
        <v>105</v>
      </c>
      <c r="B108" s="28" t="s">
        <v>192</v>
      </c>
      <c r="C108" s="24" t="s">
        <v>123</v>
      </c>
      <c r="D108" s="24" t="s">
        <v>18</v>
      </c>
      <c r="E108" s="6" t="s">
        <v>15</v>
      </c>
      <c r="F108" s="9">
        <v>9789865253639</v>
      </c>
      <c r="G108" s="5">
        <v>1</v>
      </c>
      <c r="H108" s="26">
        <v>380</v>
      </c>
      <c r="I108" s="11">
        <f t="shared" si="4"/>
        <v>380</v>
      </c>
      <c r="J108" s="6" t="s">
        <v>16</v>
      </c>
      <c r="K108" s="6" t="s">
        <v>16</v>
      </c>
      <c r="L108" s="6" t="s">
        <v>16</v>
      </c>
      <c r="M108" s="19"/>
    </row>
    <row r="109" spans="1:13">
      <c r="A109" s="11">
        <v>106</v>
      </c>
      <c r="B109" s="28" t="s">
        <v>193</v>
      </c>
      <c r="C109" s="24" t="s">
        <v>124</v>
      </c>
      <c r="D109" s="24" t="s">
        <v>125</v>
      </c>
      <c r="E109" s="6" t="s">
        <v>15</v>
      </c>
      <c r="F109" s="9">
        <v>9789865517038</v>
      </c>
      <c r="G109" s="5">
        <v>1</v>
      </c>
      <c r="H109" s="26">
        <v>320</v>
      </c>
      <c r="I109" s="11">
        <f t="shared" si="4"/>
        <v>320</v>
      </c>
      <c r="J109" s="6" t="s">
        <v>16</v>
      </c>
      <c r="K109" s="6" t="s">
        <v>16</v>
      </c>
      <c r="L109" s="6" t="s">
        <v>16</v>
      </c>
      <c r="M109" s="19"/>
    </row>
    <row r="110" spans="1:13">
      <c r="A110" s="11">
        <v>107</v>
      </c>
      <c r="B110" s="28" t="s">
        <v>194</v>
      </c>
      <c r="C110" s="24" t="s">
        <v>126</v>
      </c>
      <c r="D110" s="24" t="s">
        <v>125</v>
      </c>
      <c r="E110" s="6" t="s">
        <v>15</v>
      </c>
      <c r="F110" s="9">
        <v>9789865517205</v>
      </c>
      <c r="G110" s="5">
        <v>1</v>
      </c>
      <c r="H110" s="26">
        <v>350</v>
      </c>
      <c r="I110" s="11">
        <f t="shared" si="4"/>
        <v>350</v>
      </c>
      <c r="J110" s="6" t="s">
        <v>16</v>
      </c>
      <c r="K110" s="6" t="s">
        <v>16</v>
      </c>
      <c r="L110" s="6" t="s">
        <v>16</v>
      </c>
      <c r="M110" s="19"/>
    </row>
    <row r="111" spans="1:13">
      <c r="A111" s="11">
        <v>108</v>
      </c>
      <c r="B111" s="28" t="s">
        <v>127</v>
      </c>
      <c r="C111" s="24" t="s">
        <v>128</v>
      </c>
      <c r="D111" s="24" t="s">
        <v>125</v>
      </c>
      <c r="E111" s="6" t="s">
        <v>15</v>
      </c>
      <c r="F111" s="9">
        <v>9789579077804</v>
      </c>
      <c r="G111" s="5">
        <v>1</v>
      </c>
      <c r="H111" s="26">
        <v>380</v>
      </c>
      <c r="I111" s="11">
        <f t="shared" si="4"/>
        <v>380</v>
      </c>
      <c r="J111" s="6" t="s">
        <v>16</v>
      </c>
      <c r="K111" s="6" t="s">
        <v>16</v>
      </c>
      <c r="L111" s="6" t="s">
        <v>16</v>
      </c>
      <c r="M111" s="19"/>
    </row>
    <row r="112" spans="1:13">
      <c r="A112" s="11">
        <v>109</v>
      </c>
      <c r="B112" s="28" t="s">
        <v>195</v>
      </c>
      <c r="C112" s="24" t="s">
        <v>129</v>
      </c>
      <c r="D112" s="24" t="s">
        <v>130</v>
      </c>
      <c r="E112" s="6" t="s">
        <v>15</v>
      </c>
      <c r="F112" s="9">
        <v>9789865566999</v>
      </c>
      <c r="G112" s="5">
        <v>1</v>
      </c>
      <c r="H112" s="26">
        <v>320</v>
      </c>
      <c r="I112" s="11">
        <f t="shared" si="4"/>
        <v>320</v>
      </c>
      <c r="J112" s="6" t="s">
        <v>16</v>
      </c>
      <c r="K112" s="6" t="s">
        <v>16</v>
      </c>
      <c r="L112" s="6" t="s">
        <v>16</v>
      </c>
      <c r="M112" s="19"/>
    </row>
    <row r="113" spans="1:13">
      <c r="A113" s="11">
        <v>110</v>
      </c>
      <c r="B113" s="28" t="s">
        <v>196</v>
      </c>
      <c r="C113" s="24" t="s">
        <v>131</v>
      </c>
      <c r="D113" s="24" t="s">
        <v>130</v>
      </c>
      <c r="E113" s="6" t="s">
        <v>15</v>
      </c>
      <c r="F113" s="9">
        <v>9786267043691</v>
      </c>
      <c r="G113" s="5">
        <v>1</v>
      </c>
      <c r="H113" s="26">
        <v>350</v>
      </c>
      <c r="I113" s="11">
        <f t="shared" si="4"/>
        <v>350</v>
      </c>
      <c r="J113" s="6" t="s">
        <v>16</v>
      </c>
      <c r="K113" s="6" t="s">
        <v>16</v>
      </c>
      <c r="L113" s="6" t="s">
        <v>16</v>
      </c>
      <c r="M113" s="19"/>
    </row>
    <row r="114" spans="1:13">
      <c r="A114" s="11">
        <v>111</v>
      </c>
      <c r="B114" s="28" t="s">
        <v>197</v>
      </c>
      <c r="C114" s="24" t="s">
        <v>132</v>
      </c>
      <c r="D114" s="24" t="s">
        <v>133</v>
      </c>
      <c r="E114" s="6" t="s">
        <v>15</v>
      </c>
      <c r="F114" s="9">
        <v>9789578602793</v>
      </c>
      <c r="G114" s="5">
        <v>1</v>
      </c>
      <c r="H114" s="26">
        <v>280</v>
      </c>
      <c r="I114" s="11">
        <f t="shared" si="4"/>
        <v>280</v>
      </c>
      <c r="J114" s="6" t="s">
        <v>16</v>
      </c>
      <c r="K114" s="6" t="s">
        <v>16</v>
      </c>
      <c r="L114" s="6" t="s">
        <v>16</v>
      </c>
      <c r="M114" s="19"/>
    </row>
    <row r="115" spans="1:13">
      <c r="A115" s="11">
        <v>112</v>
      </c>
      <c r="B115" s="28" t="s">
        <v>198</v>
      </c>
      <c r="C115" s="24" t="s">
        <v>134</v>
      </c>
      <c r="D115" s="24" t="s">
        <v>135</v>
      </c>
      <c r="E115" s="6" t="s">
        <v>15</v>
      </c>
      <c r="F115" s="9">
        <v>9789579529716</v>
      </c>
      <c r="G115" s="5">
        <v>1</v>
      </c>
      <c r="H115" s="26">
        <v>360</v>
      </c>
      <c r="I115" s="11">
        <f t="shared" si="4"/>
        <v>360</v>
      </c>
      <c r="J115" s="6" t="s">
        <v>16</v>
      </c>
      <c r="K115" s="6" t="s">
        <v>16</v>
      </c>
      <c r="L115" s="6" t="s">
        <v>16</v>
      </c>
      <c r="M115" s="19"/>
    </row>
    <row r="116" spans="1:13">
      <c r="A116" s="11">
        <v>113</v>
      </c>
      <c r="B116" s="28" t="s">
        <v>199</v>
      </c>
      <c r="C116" s="24" t="s">
        <v>136</v>
      </c>
      <c r="D116" s="24" t="s">
        <v>135</v>
      </c>
      <c r="E116" s="6" t="s">
        <v>15</v>
      </c>
      <c r="F116" s="9">
        <v>9789579529600</v>
      </c>
      <c r="G116" s="5">
        <v>1</v>
      </c>
      <c r="H116" s="26">
        <v>360</v>
      </c>
      <c r="I116" s="11">
        <f t="shared" si="4"/>
        <v>360</v>
      </c>
      <c r="J116" s="6" t="s">
        <v>16</v>
      </c>
      <c r="K116" s="6" t="s">
        <v>16</v>
      </c>
      <c r="L116" s="6" t="s">
        <v>16</v>
      </c>
      <c r="M116" s="19"/>
    </row>
    <row r="117" spans="1:13">
      <c r="A117" s="11">
        <v>114</v>
      </c>
      <c r="B117" s="28" t="s">
        <v>200</v>
      </c>
      <c r="C117" s="24" t="s">
        <v>137</v>
      </c>
      <c r="D117" s="24" t="s">
        <v>135</v>
      </c>
      <c r="E117" s="6" t="s">
        <v>15</v>
      </c>
      <c r="F117" s="9">
        <v>9789579529914</v>
      </c>
      <c r="G117" s="5">
        <v>1</v>
      </c>
      <c r="H117" s="26">
        <v>360</v>
      </c>
      <c r="I117" s="11">
        <f t="shared" si="4"/>
        <v>360</v>
      </c>
      <c r="J117" s="6" t="s">
        <v>16</v>
      </c>
      <c r="K117" s="6" t="s">
        <v>16</v>
      </c>
      <c r="L117" s="6" t="s">
        <v>16</v>
      </c>
      <c r="M117" s="19"/>
    </row>
    <row r="118" spans="1:13">
      <c r="A118" s="11">
        <v>115</v>
      </c>
      <c r="B118" s="28" t="s">
        <v>201</v>
      </c>
      <c r="C118" s="24" t="s">
        <v>138</v>
      </c>
      <c r="D118" s="24" t="s">
        <v>135</v>
      </c>
      <c r="E118" s="6" t="s">
        <v>15</v>
      </c>
      <c r="F118" s="9">
        <v>9789579529198</v>
      </c>
      <c r="G118" s="5">
        <v>1</v>
      </c>
      <c r="H118" s="26">
        <v>340</v>
      </c>
      <c r="I118" s="11">
        <f t="shared" si="4"/>
        <v>340</v>
      </c>
      <c r="J118" s="6" t="s">
        <v>16</v>
      </c>
      <c r="K118" s="6" t="s">
        <v>16</v>
      </c>
      <c r="L118" s="6" t="s">
        <v>16</v>
      </c>
      <c r="M118" s="19"/>
    </row>
    <row r="119" spans="1:13">
      <c r="A119" s="11">
        <v>116</v>
      </c>
      <c r="B119" s="28" t="s">
        <v>202</v>
      </c>
      <c r="C119" s="24" t="s">
        <v>139</v>
      </c>
      <c r="D119" s="24" t="s">
        <v>140</v>
      </c>
      <c r="E119" s="6" t="s">
        <v>15</v>
      </c>
      <c r="F119" s="9">
        <v>9789864491094</v>
      </c>
      <c r="G119" s="5">
        <v>1</v>
      </c>
      <c r="H119" s="26">
        <v>280</v>
      </c>
      <c r="I119" s="11">
        <f t="shared" si="4"/>
        <v>280</v>
      </c>
      <c r="J119" s="6" t="s">
        <v>16</v>
      </c>
      <c r="K119" s="6" t="s">
        <v>16</v>
      </c>
      <c r="L119" s="6" t="s">
        <v>16</v>
      </c>
      <c r="M119" s="19"/>
    </row>
    <row r="120" spans="1:13">
      <c r="A120" s="11">
        <v>117</v>
      </c>
      <c r="B120" s="28" t="s">
        <v>203</v>
      </c>
      <c r="C120" s="24" t="s">
        <v>142</v>
      </c>
      <c r="D120" s="24" t="s">
        <v>141</v>
      </c>
      <c r="E120" s="6" t="s">
        <v>15</v>
      </c>
      <c r="F120" s="9">
        <v>9789860784459</v>
      </c>
      <c r="G120" s="5">
        <v>1</v>
      </c>
      <c r="H120" s="26">
        <v>350</v>
      </c>
      <c r="I120" s="11">
        <f t="shared" si="4"/>
        <v>350</v>
      </c>
      <c r="J120" s="6" t="s">
        <v>16</v>
      </c>
      <c r="K120" s="6" t="s">
        <v>16</v>
      </c>
      <c r="L120" s="6" t="s">
        <v>16</v>
      </c>
      <c r="M120" s="19"/>
    </row>
    <row r="121" spans="1:13">
      <c r="A121" s="11">
        <v>118</v>
      </c>
      <c r="B121" s="28" t="s">
        <v>204</v>
      </c>
      <c r="C121" s="24" t="s">
        <v>143</v>
      </c>
      <c r="D121" s="24" t="s">
        <v>141</v>
      </c>
      <c r="E121" s="6" t="s">
        <v>15</v>
      </c>
      <c r="F121" s="9">
        <v>9789865505509</v>
      </c>
      <c r="G121" s="5">
        <v>1</v>
      </c>
      <c r="H121" s="26">
        <v>330</v>
      </c>
      <c r="I121" s="11">
        <f t="shared" si="4"/>
        <v>330</v>
      </c>
      <c r="J121" s="6" t="s">
        <v>16</v>
      </c>
      <c r="K121" s="6" t="s">
        <v>16</v>
      </c>
      <c r="L121" s="6" t="s">
        <v>16</v>
      </c>
      <c r="M121" s="19"/>
    </row>
    <row r="122" spans="1:13">
      <c r="A122" s="11">
        <v>119</v>
      </c>
      <c r="B122" s="7" t="s">
        <v>227</v>
      </c>
      <c r="C122" s="23" t="s">
        <v>228</v>
      </c>
      <c r="D122" s="11" t="s">
        <v>229</v>
      </c>
      <c r="E122" s="11" t="s">
        <v>107</v>
      </c>
      <c r="F122" s="45">
        <v>9789865255848</v>
      </c>
      <c r="G122" s="26">
        <v>1</v>
      </c>
      <c r="H122" s="26">
        <v>900</v>
      </c>
      <c r="I122" s="11">
        <f t="shared" si="4"/>
        <v>900</v>
      </c>
      <c r="J122" s="42" t="s">
        <v>19</v>
      </c>
      <c r="K122" s="11" t="s">
        <v>16</v>
      </c>
      <c r="L122" s="11" t="s">
        <v>16</v>
      </c>
      <c r="M122" s="19"/>
    </row>
    <row r="123" spans="1:13">
      <c r="A123" s="11">
        <v>120</v>
      </c>
      <c r="B123" s="7" t="s">
        <v>230</v>
      </c>
      <c r="C123" s="23" t="s">
        <v>231</v>
      </c>
      <c r="D123" s="11" t="s">
        <v>232</v>
      </c>
      <c r="E123" s="11" t="s">
        <v>107</v>
      </c>
      <c r="F123" s="45">
        <v>9789575039721</v>
      </c>
      <c r="G123" s="26">
        <v>1</v>
      </c>
      <c r="H123" s="26">
        <v>280</v>
      </c>
      <c r="I123" s="11">
        <f t="shared" si="4"/>
        <v>280</v>
      </c>
      <c r="J123" s="11" t="s">
        <v>16</v>
      </c>
      <c r="K123" s="11" t="s">
        <v>16</v>
      </c>
      <c r="L123" s="11" t="s">
        <v>16</v>
      </c>
      <c r="M123" s="19"/>
    </row>
    <row r="124" spans="1:13">
      <c r="A124" s="11">
        <v>121</v>
      </c>
      <c r="B124" s="7" t="s">
        <v>233</v>
      </c>
      <c r="C124" s="23" t="s">
        <v>231</v>
      </c>
      <c r="D124" s="11" t="s">
        <v>232</v>
      </c>
      <c r="E124" s="11" t="s">
        <v>108</v>
      </c>
      <c r="F124" s="45">
        <v>9786263050648</v>
      </c>
      <c r="G124" s="26">
        <v>1</v>
      </c>
      <c r="H124" s="26">
        <v>280</v>
      </c>
      <c r="I124" s="11">
        <f t="shared" si="4"/>
        <v>280</v>
      </c>
      <c r="J124" s="11" t="s">
        <v>16</v>
      </c>
      <c r="K124" s="11" t="s">
        <v>16</v>
      </c>
      <c r="L124" s="11" t="s">
        <v>16</v>
      </c>
      <c r="M124" s="19"/>
    </row>
    <row r="125" spans="1:13">
      <c r="A125" s="11">
        <v>122</v>
      </c>
      <c r="B125" s="7" t="s">
        <v>234</v>
      </c>
      <c r="C125" s="23" t="s">
        <v>231</v>
      </c>
      <c r="D125" s="11" t="s">
        <v>232</v>
      </c>
      <c r="E125" s="11" t="s">
        <v>107</v>
      </c>
      <c r="F125" s="45">
        <v>9786263051911</v>
      </c>
      <c r="G125" s="26">
        <v>1</v>
      </c>
      <c r="H125" s="26">
        <v>300</v>
      </c>
      <c r="I125" s="11">
        <f t="shared" si="4"/>
        <v>300</v>
      </c>
      <c r="J125" s="11" t="s">
        <v>16</v>
      </c>
      <c r="K125" s="11" t="s">
        <v>16</v>
      </c>
      <c r="L125" s="11" t="s">
        <v>16</v>
      </c>
      <c r="M125" s="19"/>
    </row>
    <row r="126" spans="1:13">
      <c r="A126" s="11">
        <v>123</v>
      </c>
      <c r="B126" s="28" t="s">
        <v>255</v>
      </c>
      <c r="C126" s="24" t="s">
        <v>144</v>
      </c>
      <c r="D126" s="24" t="s">
        <v>17</v>
      </c>
      <c r="E126" s="6" t="s">
        <v>15</v>
      </c>
      <c r="F126" s="9">
        <v>9789575030308</v>
      </c>
      <c r="G126" s="5">
        <v>1</v>
      </c>
      <c r="H126" s="26">
        <v>300</v>
      </c>
      <c r="I126" s="11">
        <f t="shared" si="4"/>
        <v>300</v>
      </c>
      <c r="J126" s="6" t="s">
        <v>16</v>
      </c>
      <c r="K126" s="6" t="s">
        <v>16</v>
      </c>
      <c r="L126" s="6" t="s">
        <v>16</v>
      </c>
      <c r="M126" s="19"/>
    </row>
    <row r="127" spans="1:13" ht="27.6" customHeight="1">
      <c r="A127" s="11">
        <v>124</v>
      </c>
      <c r="B127" s="7" t="s">
        <v>256</v>
      </c>
      <c r="C127" s="6" t="s">
        <v>257</v>
      </c>
      <c r="D127" s="6" t="s">
        <v>258</v>
      </c>
      <c r="E127" s="6" t="s">
        <v>108</v>
      </c>
      <c r="F127" s="15">
        <v>9789865452414</v>
      </c>
      <c r="G127" s="5">
        <v>1</v>
      </c>
      <c r="H127" s="5">
        <v>800</v>
      </c>
      <c r="I127" s="11">
        <f t="shared" si="4"/>
        <v>800</v>
      </c>
      <c r="J127" s="11" t="s">
        <v>16</v>
      </c>
      <c r="K127" s="11" t="s">
        <v>16</v>
      </c>
      <c r="L127" s="11" t="s">
        <v>16</v>
      </c>
      <c r="M127" s="19"/>
    </row>
    <row r="128" spans="1:13">
      <c r="A128" s="11">
        <v>125</v>
      </c>
      <c r="B128" s="7" t="s">
        <v>272</v>
      </c>
      <c r="C128" s="23" t="s">
        <v>273</v>
      </c>
      <c r="D128" s="11" t="s">
        <v>274</v>
      </c>
      <c r="E128" s="11" t="s">
        <v>107</v>
      </c>
      <c r="F128" s="45">
        <v>9789863987871</v>
      </c>
      <c r="G128" s="11">
        <v>1</v>
      </c>
      <c r="H128" s="11">
        <v>699</v>
      </c>
      <c r="I128" s="11">
        <f t="shared" si="4"/>
        <v>699</v>
      </c>
      <c r="J128" s="11" t="s">
        <v>16</v>
      </c>
      <c r="K128" s="11" t="s">
        <v>16</v>
      </c>
      <c r="L128" s="11" t="s">
        <v>16</v>
      </c>
      <c r="M128" s="19"/>
    </row>
    <row r="129" spans="1:15" ht="39.75">
      <c r="A129" s="11">
        <v>126</v>
      </c>
      <c r="B129" s="7" t="s">
        <v>310</v>
      </c>
      <c r="C129" s="23" t="s">
        <v>275</v>
      </c>
      <c r="D129" s="23" t="s">
        <v>141</v>
      </c>
      <c r="E129" s="11" t="s">
        <v>107</v>
      </c>
      <c r="F129" s="45">
        <v>9786267069585</v>
      </c>
      <c r="G129" s="26">
        <v>1</v>
      </c>
      <c r="H129" s="26">
        <v>3500</v>
      </c>
      <c r="I129" s="18">
        <v>3500</v>
      </c>
      <c r="J129" s="42" t="s">
        <v>19</v>
      </c>
      <c r="K129" s="11" t="s">
        <v>16</v>
      </c>
      <c r="L129" s="11" t="s">
        <v>16</v>
      </c>
      <c r="M129" s="19"/>
    </row>
    <row r="130" spans="1:15" ht="39" customHeight="1">
      <c r="A130" s="11">
        <v>127</v>
      </c>
      <c r="B130" s="3" t="s">
        <v>280</v>
      </c>
      <c r="C130" s="25" t="s">
        <v>281</v>
      </c>
      <c r="D130" s="4" t="s">
        <v>282</v>
      </c>
      <c r="E130" s="1" t="s">
        <v>108</v>
      </c>
      <c r="F130" s="46">
        <v>9789570487435</v>
      </c>
      <c r="G130" s="40">
        <v>1</v>
      </c>
      <c r="H130" s="2">
        <v>1050</v>
      </c>
      <c r="I130" s="2">
        <v>1050</v>
      </c>
      <c r="J130" s="42" t="s">
        <v>19</v>
      </c>
      <c r="K130" s="34" t="s">
        <v>16</v>
      </c>
      <c r="L130" s="34" t="s">
        <v>16</v>
      </c>
      <c r="M130" s="19"/>
    </row>
    <row r="131" spans="1:15" ht="31.15" customHeight="1">
      <c r="A131" s="11">
        <v>128</v>
      </c>
      <c r="B131" s="7" t="s">
        <v>186</v>
      </c>
      <c r="C131" s="6" t="s">
        <v>187</v>
      </c>
      <c r="D131" s="6" t="s">
        <v>188</v>
      </c>
      <c r="E131" s="1" t="s">
        <v>108</v>
      </c>
      <c r="F131" s="15">
        <v>9789865253943</v>
      </c>
      <c r="G131" s="5">
        <v>1</v>
      </c>
      <c r="H131" s="5">
        <v>5968</v>
      </c>
      <c r="I131" s="11">
        <f>G131*H131</f>
        <v>5968</v>
      </c>
      <c r="J131" s="41" t="s">
        <v>19</v>
      </c>
      <c r="K131" s="6" t="s">
        <v>16</v>
      </c>
      <c r="L131" s="6" t="s">
        <v>16</v>
      </c>
      <c r="M131" s="11"/>
      <c r="N131" s="97" t="s">
        <v>321</v>
      </c>
      <c r="O131" s="98"/>
    </row>
    <row r="132" spans="1:15" ht="40.15" customHeight="1">
      <c r="A132" s="11">
        <v>129</v>
      </c>
      <c r="B132" s="7" t="s">
        <v>318</v>
      </c>
      <c r="C132" s="23" t="s">
        <v>209</v>
      </c>
      <c r="D132" s="23" t="s">
        <v>17</v>
      </c>
      <c r="E132" s="11" t="s">
        <v>108</v>
      </c>
      <c r="F132" s="45">
        <v>4717211032657</v>
      </c>
      <c r="G132" s="26">
        <v>1</v>
      </c>
      <c r="H132" s="26">
        <v>380</v>
      </c>
      <c r="I132" s="11">
        <f>G132*H132</f>
        <v>380</v>
      </c>
      <c r="J132" s="11" t="s">
        <v>16</v>
      </c>
      <c r="K132" s="11" t="s">
        <v>16</v>
      </c>
      <c r="L132" s="11" t="s">
        <v>16</v>
      </c>
      <c r="M132" s="11"/>
      <c r="N132" s="26">
        <f>I133-N7-N15</f>
        <v>57186</v>
      </c>
      <c r="O132" s="44">
        <f>N132/I133</f>
        <v>0.86615270436060166</v>
      </c>
    </row>
    <row r="133" spans="1:15">
      <c r="A133" s="11" t="s">
        <v>11</v>
      </c>
      <c r="B133" s="27"/>
      <c r="C133" s="11"/>
      <c r="D133" s="11"/>
      <c r="E133" s="11"/>
      <c r="F133" s="11"/>
      <c r="G133" s="26">
        <f>SUM(G58:G131)</f>
        <v>74</v>
      </c>
      <c r="H133" s="26">
        <f>SUM(H13:H131)</f>
        <v>66023</v>
      </c>
      <c r="I133" s="18">
        <f>SUM(I13:I131)</f>
        <v>66023</v>
      </c>
      <c r="J133" s="11"/>
      <c r="K133" s="11"/>
      <c r="L133" s="11"/>
      <c r="M133" s="19"/>
    </row>
    <row r="134" spans="1:15" ht="209.45" customHeight="1">
      <c r="A134" s="88" t="s">
        <v>13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</row>
    <row r="135" spans="1:15" ht="82.5" customHeight="1">
      <c r="A135" s="96" t="s">
        <v>320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</row>
  </sheetData>
  <mergeCells count="5">
    <mergeCell ref="A134:M134"/>
    <mergeCell ref="A1:M1"/>
    <mergeCell ref="A2:M2"/>
    <mergeCell ref="A135:M135"/>
    <mergeCell ref="N131:O131"/>
  </mergeCells>
  <phoneticPr fontId="1" type="noConversion"/>
  <conditionalFormatting sqref="B131">
    <cfRule type="expression" dxfId="7" priority="18" stopIfTrue="1">
      <formula>AND(COUNTIF(#REF!,B131)+COUNTIF($B$2:$B$90,B131)&gt;1,NOT(ISBLANK(B131)))</formula>
    </cfRule>
  </conditionalFormatting>
  <conditionalFormatting sqref="B127">
    <cfRule type="expression" dxfId="6" priority="9" stopIfTrue="1">
      <formula>AND(COUNTIF(#REF!,B127)+COUNTIF($B$2:$B$97,B127)&gt;1,NOT(ISBLANK(B127)))</formula>
    </cfRule>
  </conditionalFormatting>
  <conditionalFormatting sqref="B54:B56">
    <cfRule type="expression" dxfId="5" priority="61" stopIfTrue="1">
      <formula>AND(COUNTIF(#REF!,B54)+COUNTIF($B$2:$B$113,B54)&gt;1,NOT(ISBLANK(B54)))</formula>
    </cfRule>
  </conditionalFormatting>
  <conditionalFormatting sqref="B27:B29 B31">
    <cfRule type="expression" dxfId="4" priority="64" stopIfTrue="1">
      <formula>AND(COUNTIF(#REF!,B27)+COUNTIF($B$2:$B$107,B27)&gt;1,NOT(ISBLANK(B27)))</formula>
    </cfRule>
  </conditionalFormatting>
  <conditionalFormatting sqref="B16:E16 B14 G16:H16 M16 B8:B11">
    <cfRule type="expression" dxfId="3" priority="77" stopIfTrue="1">
      <formula>AND(COUNTIF(#REF!,B8)+COUNTIF($B$2:$B$94,B8)&gt;1,NOT(ISBLANK(B8)))</formula>
    </cfRule>
  </conditionalFormatting>
  <conditionalFormatting sqref="B32:B33">
    <cfRule type="expression" dxfId="2" priority="82" stopIfTrue="1">
      <formula>AND(COUNTIF(#REF!,B32)+COUNTIF($B$2:$B$106,B32)&gt;1,NOT(ISBLANK(B32)))</formula>
    </cfRule>
  </conditionalFormatting>
  <conditionalFormatting sqref="B15">
    <cfRule type="expression" dxfId="1" priority="83" stopIfTrue="1">
      <formula>AND(COUNTIF(#REF!,B15)+COUNTIF($B$2:$B$58,B15)&gt;1,NOT(ISBLANK(B15)))</formula>
    </cfRule>
  </conditionalFormatting>
  <conditionalFormatting sqref="B58:B82 B87:B90">
    <cfRule type="expression" dxfId="0" priority="84" stopIfTrue="1">
      <formula>AND(COUNTIF(#REF!,B58)+COUNTIF($B$2:$B$172,B58)&gt;1,NOT(ISBLANK(B58)))</formula>
    </cfRule>
  </conditionalFormatting>
  <hyperlinks>
    <hyperlink ref="C12" r:id="rId1" display="https://search.books.com.tw/search/query/key/Jenny+Chen/adv_author/1/"/>
    <hyperlink ref="C5" r:id="rId2" display="https://search.books.com.tw/search/query/key/%E6%96%BD%E5%A8%81%E9%8A%98%E7%A0%94%E7%A9%B6%E5%AE%A4/adv_author/1/"/>
    <hyperlink ref="D5" r:id="rId3" display="https://www.books.com.tw/web/sys_puballb/books/?pubid=flag"/>
    <hyperlink ref="C6" r:id="rId4" display="https://search.books.com.tw/search/query/key/%E9%BB%83%E4%BF%8A%E5%A0%AF/adv_author/1/"/>
    <hyperlink ref="D6" r:id="rId5" display="https://www.books.com.tw/web/sys_puballb/books/?pubid=aquaris"/>
    <hyperlink ref="C39" r:id="rId6" display="https://search.books.com.tw/search/query/key/%E9%99%B3%E5%8F%88%E5%87%8C/adv_author/1/"/>
    <hyperlink ref="D39" r:id="rId7" display="https://www.books.com.tw/web/sys_puballb/books/?pubid=linking"/>
    <hyperlink ref="C40" r:id="rId8" display="https://search.books.com.tw/search/query/key/%E9%99%B3%E5%8F%88%E5%87%8C/adv_author/1/"/>
    <hyperlink ref="D40" r:id="rId9" display="https://www.books.com.tw/web/sys_puballb/books/?pubid=linking"/>
    <hyperlink ref="C132" r:id="rId10" display="https://search.books.com.tw/search/query/key/%E5%85%AD%E6%8C%87%E6%B7%B5+%28%E9%99%B8%E5%AD%90%E6%B7%B5%29/adv_author/1/"/>
    <hyperlink ref="D132" r:id="rId11" display="https://www.books.com.tw/web/sys_puballb/books/?pubid=cw"/>
    <hyperlink ref="C43" r:id="rId12" display="https://search.books.com.tw/search/query/key/%E5%AE%89%E9%87%8E%E5%85%89%E9%9B%85/adv_author/1/"/>
    <hyperlink ref="D43" r:id="rId13" display="https://www.books.com.tw/web/sys_puballb/books/?pubid=scwpc"/>
    <hyperlink ref="D44" r:id="rId14" display="https://www.books.com.tw/web/sys_puballb/books/?pubid=yowfwu"/>
    <hyperlink ref="C41" r:id="rId15" display="https://search.books.com.tw/search/query/key/%E8%87%BA%E7%81%A3%E5%90%A7+Taiwan+Bar/adv_author/1/"/>
    <hyperlink ref="D41" r:id="rId16" display="https://www.books.com.tw/web/sys_puballb/books/?pubid=taiwanbar2"/>
    <hyperlink ref="C42" r:id="rId17" display="https://search.books.com.tw/search/query/key/%E8%87%BA%E7%81%A3%E5%90%A7+Taiwan+Bar/adv_author/1/"/>
    <hyperlink ref="D42" r:id="rId18" display="https://www.books.com.tw/web/sys_puballb/books/?pubid=taiwanbar2"/>
    <hyperlink ref="C45" r:id="rId19" display="https://search.books.com.tw/search/query/key/%E8%87%BA%E7%81%A3%E5%90%A7+Taiwan+Bar/adv_author/1/"/>
    <hyperlink ref="D45" r:id="rId20" display="https://www.books.com.tw/web/sys_puballb/books/?pubid=taiwanbar2"/>
    <hyperlink ref="C46" r:id="rId21" display="https://search.books.com.tw/search/query/key/%E8%87%BA%E7%81%A3%E5%90%A7+Taiwan+Bar/adv_author/1/"/>
    <hyperlink ref="D46" r:id="rId22" display="https://www.books.com.tw/web/sys_puballb/books/?pubid=taiwanbar2"/>
    <hyperlink ref="C47" r:id="rId23" display="https://search.books.com.tw/search/query/key/%E8%87%BA%E7%81%A3%E5%90%A7+Taiwan+Bar/adv_author/1/"/>
    <hyperlink ref="D47" r:id="rId24" display="https://www.books.com.tw/web/sys_puballb/books/?pubid=taiwanbar2"/>
    <hyperlink ref="C48" r:id="rId25" display="https://search.books.com.tw/search/query/key/%E8%87%BA%E7%81%A3%E5%90%A7+Taiwan+Bar/adv_author/1/"/>
    <hyperlink ref="D48" r:id="rId26" display="https://www.books.com.tw/web/sys_puballb/books/?pubid=taiwanbar2"/>
    <hyperlink ref="C49" r:id="rId27" display="https://search.books.com.tw/search/query/key/%E8%87%BA%E7%81%A3%E5%90%A7+Taiwan+Bar/adv_author/1/"/>
    <hyperlink ref="D49" r:id="rId28" display="https://www.books.com.tw/web/sys_puballb/books/?pubid=taiwanbar2"/>
    <hyperlink ref="C50" r:id="rId29" display="https://search.books.com.tw/search/query/key/%E8%87%BA%E7%81%A3%E5%90%A7+Taiwan+Bar/adv_author/1/"/>
    <hyperlink ref="D50" r:id="rId30" display="https://www.books.com.tw/web/sys_puballb/books/?pubid=taiwanbar2"/>
    <hyperlink ref="C51" r:id="rId31" display="https://search.books.com.tw/search/query/key/%E8%87%BA%E7%81%A3%E5%90%A7+Taiwan+Bar/adv_author/1/"/>
    <hyperlink ref="D51" r:id="rId32" display="https://www.books.com.tw/web/sys_puballb/books/?pubid=taiwanbar2"/>
    <hyperlink ref="C122" r:id="rId33" display="https://search.books.com.tw/search/query/key/%E6%9E%97%E4%B8%96%E4%BB%81/adv_author/1/"/>
    <hyperlink ref="C123" r:id="rId34" display="https://search.books.com.tw/search/query/key/%E6%9E%97%E4%B8%96%E4%BB%81/adv_author/1/"/>
    <hyperlink ref="C124" r:id="rId35" display="https://search.books.com.tw/search/query/key/%E6%9E%97%E4%B8%96%E4%BB%81/adv_author/1/"/>
    <hyperlink ref="C125" r:id="rId36" display="https://search.books.com.tw/search/query/key/%E6%9E%97%E4%B8%96%E4%BB%81/adv_author/1/"/>
    <hyperlink ref="D22" r:id="rId37" display="https://www.books.com.tw/web/sys_puballb/books/?pubid=cwisdom10"/>
    <hyperlink ref="C7" r:id="rId38" display="https://search.books.com.tw/search/query/key/%E8%A6%AA%E5%AD%90%E5%A4%A9%E4%B8%8B%E7%B7%A8%E8%BC%AF%E9%83%A8/adv_author/1/"/>
    <hyperlink ref="D7" r:id="rId39" display="https://www.books.com.tw/web/sys_puballb/books/?pubid=cw"/>
    <hyperlink ref="C30" r:id="rId40" display="https://search.books.com.tw/search/query/key/%E9%BB%83%E5%81%A5%E7%90%AA/adv_author/1/"/>
    <hyperlink ref="D30" r:id="rId41" display="https://www.books.com.tw/web/sys_puballb/books/?pubid=muma"/>
    <hyperlink ref="D19" r:id="rId42" display="https://www.books.com.tw/web/sys_puballb/books/?pubid=scwpc"/>
    <hyperlink ref="C128" r:id="rId43" display="https://search.books.com.tw/search/query/key/%E6%9F%A5%E7%90%86%EF%BC%8E%E9%BA%A5%E5%85%8B%E6%96%AF/adv_author/1/"/>
    <hyperlink ref="C129" r:id="rId44" display="https://search.books.com.tw/search/query/key/%E7%9F%A5%E4%B8%AD%E7%B7%A8%E5%A7%94%E6%9C%83/adv_author/1/"/>
    <hyperlink ref="D129" r:id="rId45" display="https://www.books.com.tw/web/sys_puballb/books/?pubid=wordfield"/>
    <hyperlink ref="C16" r:id="rId46" display="https://search.books.com.tw/search/query/key/%E5%8A%89%E5%85%8B%E8%A5%84/adv_author/1/"/>
    <hyperlink ref="C4" r:id="rId47" display="https://search.books.com.tw/search/query/key/%E6%96%87%E6%B7%B5%E9%96%A3%E5%B7%A5%E4%BD%9C%E5%AE%A4/adv_author/1/"/>
    <hyperlink ref="D20" r:id="rId48" display="https://www.books.com.tw/web/sys_puballb/books/?pubid=locu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5" orientation="landscape" r:id="rId49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2022-12-26T07:15:50Z</cp:lastPrinted>
  <dcterms:created xsi:type="dcterms:W3CDTF">2012-07-23T02:09:03Z</dcterms:created>
  <dcterms:modified xsi:type="dcterms:W3CDTF">2022-12-26T09:36:29Z</dcterms:modified>
</cp:coreProperties>
</file>